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ENA\SEPTIEMBRE 15\SENA 2025\15. CONTRATACION BIENES Y SERVICIOS\1. ESTUDIOS PREVIOS\24. MATERIALES DE FORMACION PAPELERIA\"/>
    </mc:Choice>
  </mc:AlternateContent>
  <xr:revisionPtr revIDLastSave="0" documentId="8_{12C0DE42-A88A-4B70-B45B-1D4FBC86C2DA}" xr6:coauthVersionLast="47" xr6:coauthVersionMax="47" xr10:uidLastSave="{00000000-0000-0000-0000-000000000000}"/>
  <bookViews>
    <workbookView xWindow="-28920" yWindow="-60" windowWidth="29040" windowHeight="15840" xr2:uid="{089521C6-D986-4C61-9615-FF7BECB514E6}"/>
  </bookViews>
  <sheets>
    <sheet name="Hoja1" sheetId="7" r:id="rId1"/>
    <sheet name="Hoja2" sheetId="8" r:id="rId2"/>
  </sheets>
  <definedNames>
    <definedName name="_xlnm._FilterDatabase" localSheetId="0" hidden="1">Hoja1!$A$3:$I$58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7" l="1"/>
  <c r="S66" i="7"/>
  <c r="Q66" i="7"/>
  <c r="O66" i="7"/>
  <c r="K66" i="7"/>
  <c r="S5" i="7"/>
  <c r="S6" i="7"/>
  <c r="S7" i="7"/>
  <c r="S8" i="7"/>
  <c r="S9" i="7"/>
  <c r="S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33" i="7"/>
  <c r="S34" i="7"/>
  <c r="S35" i="7"/>
  <c r="S36" i="7"/>
  <c r="S37" i="7"/>
  <c r="S38" i="7"/>
  <c r="S39" i="7"/>
  <c r="S40" i="7"/>
  <c r="S41" i="7"/>
  <c r="S42" i="7"/>
  <c r="S43" i="7"/>
  <c r="S44" i="7"/>
  <c r="S45" i="7"/>
  <c r="S46" i="7"/>
  <c r="S47" i="7"/>
  <c r="S48" i="7"/>
  <c r="S49" i="7"/>
  <c r="S50" i="7"/>
  <c r="S51" i="7"/>
  <c r="S52" i="7"/>
  <c r="S53" i="7"/>
  <c r="S54" i="7"/>
  <c r="S55" i="7"/>
  <c r="S56" i="7"/>
  <c r="S57" i="7"/>
  <c r="S58" i="7"/>
  <c r="S59" i="7"/>
  <c r="S60" i="7"/>
  <c r="S61" i="7"/>
  <c r="S62" i="7"/>
  <c r="S63" i="7"/>
  <c r="S64" i="7"/>
  <c r="S65" i="7"/>
  <c r="S4" i="7"/>
  <c r="Q5" i="7"/>
  <c r="Q6" i="7"/>
  <c r="Q7" i="7"/>
  <c r="Q8" i="7"/>
  <c r="Q9" i="7"/>
  <c r="Q10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Q34" i="7"/>
  <c r="Q35" i="7"/>
  <c r="Q36" i="7"/>
  <c r="Q37" i="7"/>
  <c r="Q38" i="7"/>
  <c r="Q39" i="7"/>
  <c r="Q40" i="7"/>
  <c r="Q41" i="7"/>
  <c r="Q42" i="7"/>
  <c r="Q43" i="7"/>
  <c r="Q44" i="7"/>
  <c r="Q45" i="7"/>
  <c r="Q46" i="7"/>
  <c r="Q47" i="7"/>
  <c r="Q48" i="7"/>
  <c r="Q49" i="7"/>
  <c r="Q50" i="7"/>
  <c r="Q51" i="7"/>
  <c r="Q52" i="7"/>
  <c r="Q53" i="7"/>
  <c r="Q54" i="7"/>
  <c r="Q55" i="7"/>
  <c r="Q56" i="7"/>
  <c r="Q57" i="7"/>
  <c r="Q58" i="7"/>
  <c r="Q59" i="7"/>
  <c r="Q60" i="7"/>
  <c r="Q61" i="7"/>
  <c r="Q62" i="7"/>
  <c r="Q63" i="7"/>
  <c r="Q64" i="7"/>
  <c r="Q65" i="7"/>
  <c r="Q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33" i="7"/>
  <c r="O34" i="7"/>
  <c r="O35" i="7"/>
  <c r="O36" i="7"/>
  <c r="O37" i="7"/>
  <c r="O38" i="7"/>
  <c r="O39" i="7"/>
  <c r="O40" i="7"/>
  <c r="O41" i="7"/>
  <c r="O42" i="7"/>
  <c r="O43" i="7"/>
  <c r="O44" i="7"/>
  <c r="O45" i="7"/>
  <c r="O46" i="7"/>
  <c r="O47" i="7"/>
  <c r="O48" i="7"/>
  <c r="O49" i="7"/>
  <c r="O50" i="7"/>
  <c r="O51" i="7"/>
  <c r="O52" i="7"/>
  <c r="O53" i="7"/>
  <c r="O54" i="7"/>
  <c r="O55" i="7"/>
  <c r="O56" i="7"/>
  <c r="O57" i="7"/>
  <c r="O58" i="7"/>
  <c r="O59" i="7"/>
  <c r="O60" i="7"/>
  <c r="O61" i="7"/>
  <c r="O62" i="7"/>
  <c r="O63" i="7"/>
  <c r="O64" i="7"/>
  <c r="O65" i="7"/>
  <c r="O4" i="7"/>
  <c r="M5" i="7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M4" i="7"/>
  <c r="M66" i="7" s="1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9" i="7"/>
  <c r="K60" i="7"/>
  <c r="K61" i="7"/>
  <c r="K62" i="7"/>
  <c r="K63" i="7"/>
  <c r="K64" i="7"/>
  <c r="K65" i="7"/>
  <c r="K4" i="7"/>
  <c r="I5" i="7" l="1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5" i="7"/>
  <c r="I4" i="7"/>
</calcChain>
</file>

<file path=xl/sharedStrings.xml><?xml version="1.0" encoding="utf-8"?>
<sst xmlns="http://schemas.openxmlformats.org/spreadsheetml/2006/main" count="151" uniqueCount="82">
  <si>
    <t xml:space="preserve">ENTIDAD </t>
  </si>
  <si>
    <t xml:space="preserve">GELOC </t>
  </si>
  <si>
    <t xml:space="preserve">SERVILEGAL </t>
  </si>
  <si>
    <t xml:space="preserve">DESPLAZADOS </t>
  </si>
  <si>
    <t xml:space="preserve">ARTICULACION </t>
  </si>
  <si>
    <t xml:space="preserve">REGULAR </t>
  </si>
  <si>
    <t xml:space="preserve">CAMPESENA </t>
  </si>
  <si>
    <t xml:space="preserve">FIC </t>
  </si>
  <si>
    <t>Ref. Artículo</t>
  </si>
  <si>
    <t>Descripción</t>
  </si>
  <si>
    <t>Cantidad</t>
  </si>
  <si>
    <t>Unidad</t>
  </si>
  <si>
    <t xml:space="preserve">Valor unitario </t>
  </si>
  <si>
    <t xml:space="preserve">Valor UNIDAD IVA INCLUIDO  </t>
  </si>
  <si>
    <t xml:space="preserve">Valor unitario IVA INCLUIDO   </t>
  </si>
  <si>
    <t xml:space="preserve">Valor total IVA INCLUIDO  </t>
  </si>
  <si>
    <t xml:space="preserve">PROMEDIO UNIDAD IVA INCLUIDO </t>
  </si>
  <si>
    <t xml:space="preserve">CANTIDAD </t>
  </si>
  <si>
    <t xml:space="preserve">VALOR TOTAL </t>
  </si>
  <si>
    <t>BLOC A BLOC A3 BOND 28 HORIZONTAL X 20 HOJAS</t>
  </si>
  <si>
    <t xml:space="preserve">UN </t>
  </si>
  <si>
    <t>BLOC CROQUIS BLOC CROQUIS EN PAPEL BOND X 50 HOJAS</t>
  </si>
  <si>
    <t>BLOCK CUADRICULADO BLOCK CUADRICULADO 80 HOJAS OFICIO</t>
  </si>
  <si>
    <t>BORRADOR BORRADOR DE NATA CAJA X 10 UNIDADES PZ 20</t>
  </si>
  <si>
    <t>LAPICERO TINTA NEGRA, PUNTA FINA, POR 12 UNIDADES</t>
  </si>
  <si>
    <t>LAPIZ 2H LÁPIZ DE GRAFITO 2H X CAJA DE 12 UNIDADES</t>
  </si>
  <si>
    <t>LAPIZ HB LÁPIZ DE GRAFITO HB X CAJA DE 12 UNIDADES</t>
  </si>
  <si>
    <t>MARCADOR BORRABLE RECARGABLE, TABLERO ACRÍLICO, 3 ANCHOS DE LÍNEA, COLOR NEGRO, CAJA POR 10 UNIDADES</t>
  </si>
  <si>
    <t>MARCADOR MARCADOR BORRABLE COLORES SURTIDOS CAJA X 10</t>
  </si>
  <si>
    <t>MARCADOR MARCADOR BORRABLE, TABLERO ACRÍLICO, 3 ANCHOS DE LÍNEA, COLOR NEGRO, POR 12 UNIDADES</t>
  </si>
  <si>
    <t>MARCADOR PERMANENTE COLORES SURTIDOS CARACTERÍSTICA PERMANENTE COLOR SURTIDO CAJA X 10</t>
  </si>
  <si>
    <t>MARCADORES ROTULADORES COLOR KIT DE MARCADORES ROTULADORES DE COLORES SURTIDO RECARGABLES X 36 UNIDADES CARACTERÍSTICAS: ROTULADORES DE DOBLE PUNTA A BASE DE ALCOHOL. EQUIPADOS CON UNA PUNTA FINA DE 1.0 MM Y DE 6.5 MM. RECARGABLES CON TINTAS KCR-25</t>
  </si>
  <si>
    <t>MARCADORES ROTULADORES GRIS MARCADORES ROTULADORES DE COLORES SURTIDOS RECARGABLES X 12UNIDADES CARACTERÍSTICAS: ROTULADORES DE DOBLE PUNTA A BASE DE ALCOHOL. EQUIPADOS CON UNA PUNTA FINA DE 1.0 MM Y DE 6.5 MM. RECARGABLES CON TINTAS KCR-25</t>
  </si>
  <si>
    <t>MELAMINA BLANCO: TABLERO MDP BLANCO 15MM 2.15X2.44 METROS. MATERIAL: RESINA MELAMINA, UNA LÁMINA SINTÉTICA QUE SE APLICA SOBRE TABLEROS DE MADERA O MDF.</t>
  </si>
  <si>
    <t>MEMORIA MEMORIA USB, DE 32 GIGAS</t>
  </si>
  <si>
    <t>PAPEL BOND 70 X 100, 115 GRS. PLIEGOS DE PAPEL BOND DE 115 GRAMOS, EN COLOR BLANCO</t>
  </si>
  <si>
    <t>PAPEL BOND TAMAÑO CARTA 75 GRS COLOR BLANCO X RESMA</t>
  </si>
  <si>
    <t>PORTAMINAS PORTAMINAS DE 0.5 O 0.7 MM CON MINAS</t>
  </si>
  <si>
    <t>ROLLO DE PAPEL BOND ROLLOS PARA PLOTTER EN BOND 75
GRAMOS DE 72CMX50MTR</t>
  </si>
  <si>
    <t>SACAPUNTAS METÁLICO, POR 24 UNIDADES</t>
  </si>
  <si>
    <t>TARJETA DE MEMORIA SD, CAPACIDAD 32GB – CLASE 10</t>
  </si>
  <si>
    <t>TARJETA DE MEMORIA SD, CAPACIDAD 64GB – CLASE 10</t>
  </si>
  <si>
    <t>TARJETA USB WIFI BANDA DUAL TECNOLOGÍA DE CONECTIVIDAD: WLAN TASA DE TRANSFERENCIA DE DATOS: 600 MB/S INTERFAZ: USB TIPO DE ANTENA: OMNIDIRECCIONAL ALTURA: 2 U CON INDICADOR LED: SÍ ESTÁNDARES: IEEE 802.11AC/IEEE 802.11A/IEEE 802.11N/IEEE 802.11G/IEEE 802.11B SEGURIDAD INALÁMBRICA: WEP 64/128 BIT / WPA-PSK / WPA2-PSK802.1X MODOS INALÁMBRICOS: AD HOC / MODO INFRAESTRUCTURA</t>
  </si>
  <si>
    <t>TRANSPORTADOR TRANSPORTADOR ESCOLAR DE 360°</t>
  </si>
  <si>
    <t>TRANSPORTADOR DIGITAL TRANSPORTADOR DIGITAL DE ÁNGULO DE 7 PULGADAS O SUPERIOR; ALT. HERRAMIENTA DE MEDICIÓN DE ÁNGULO DE ACERO INOXIDABLE CON PANTALLA LCD PARA CARPINTERÍA</t>
  </si>
  <si>
    <t>BORRADOR DE MIGA DE PAN POR 30 UNIDADES</t>
  </si>
  <si>
    <t>CARTULINA BLANCDA DE 1/8 POR 10 UNIDADES</t>
  </si>
  <si>
    <t>LÁPIZ COLORES SURTIDOS CAJA POR 12 UNIDADES</t>
  </si>
  <si>
    <t>CARPETA EN PAPEL DESACIDIFICADO, POR 4 ALETAS</t>
  </si>
  <si>
    <t>FECHADORES CODIFICADORA FECHADORA Y LOTEADORA SELLO</t>
  </si>
  <si>
    <t>GANCHO LEGAJADOR PLÁSTICO, POLIPROPILENO RESISTENTE Y TRANSPARENTE, POR 20 UNIDADES</t>
  </si>
  <si>
    <t>STIKERS O ROTULOS PARA CARPETAS HOJAS DE RÓTULOS
ADHESIVOS X 22</t>
  </si>
  <si>
    <t>STIKERS STICKERS HOJA TAMAÑO CARTA DE STICKERS
ADHESIBLES PARA ROTULAR CARPETAS COLOR BLANCO,
POR 100 UNIDADES</t>
  </si>
  <si>
    <t>MARCADORES MICRO PUNTA, MARCADORES SURTIDOS, POR 24 UNIDADES</t>
  </si>
  <si>
    <t>MARCADORES MARCADOR BORRABLE, TABLERO ACRÍLICO, 3
ANCHOS DE LÍNEA, COLOR NEGRO, POR 12 UNIDADES</t>
  </si>
  <si>
    <t>PEGANTE PARA PAPEL 480 GRAMOS</t>
  </si>
  <si>
    <t>CARTÓN PAJA, PLIEGO 70*100 CM</t>
  </si>
  <si>
    <t>CARTULINA FLUORESCENTE DE 1/8 POR 10 UNIDADES</t>
  </si>
  <si>
    <t>PAPEL FOAMY, EN OCTAVOS, COLORES SURTIDOS</t>
  </si>
  <si>
    <t>MARCADOR PERMANENTE, DESECHABLE DE ALTO RENDIMIENTO, COLOR SURTIDOS, POR 12 UNIDADES</t>
  </si>
  <si>
    <t>PAPEL BOND, PLIEGO 70 X 100, 48 GRAMOS, COLOR BLANCO</t>
  </si>
  <si>
    <t>PAPEL BOND, TAMAÑO CARTA 75 GRAMOS, COLOR BLANCO X RESMA</t>
  </si>
  <si>
    <t>PAPEL SEDA, COLORES SURTIDOS, 50 X 70 CMS</t>
  </si>
  <si>
    <t>PINCEL REDONDO, NÚMERO 4, MANGO MADERA</t>
  </si>
  <si>
    <t>ROLLO CINTA ENMASCARAR 18 MM ANCHO, 40 METROS DE LARGO X ROLLO</t>
  </si>
  <si>
    <t>ROLLO, CINTA TRANSPARENTE, ADHESIVA X 50 MTS X 2 CM DE ANCHO</t>
  </si>
  <si>
    <t>TAPABOCAS ESTÁNDAR, POR 50 UNIDADES POR CAJA</t>
  </si>
  <si>
    <t>TÉMPERA COLORES SURTIDOS</t>
  </si>
  <si>
    <t>TIJERAS MULTIUSOS DE 20 CMS</t>
  </si>
  <si>
    <t>COSEDORA GRAPADORA PEQUEÑA METÁLICA</t>
  </si>
  <si>
    <t>GLOBOS R-12, COLORES SURTIDOS, POR 12 UNIDADES</t>
  </si>
  <si>
    <t>PEGANTE EN BARRA X 20 GRS</t>
  </si>
  <si>
    <t>MEMORIA USB, DE 32 GIGAS</t>
  </si>
  <si>
    <t>DISCO DURO EXTERNO 1TB USB 3.0</t>
  </si>
  <si>
    <t>GUANTE DE LATEX (PARA MANIPULAR DOCUMENTOS). GUANTE DE LATEX NEGRO, VARIOS USOS X CAJA</t>
  </si>
  <si>
    <t>LÁPIZ 6B, CAJA POR 12 UNIDADES</t>
  </si>
  <si>
    <t>REGLAS METÁLICA DE 50 CMS</t>
  </si>
  <si>
    <t>CUADERNO DE DIBUJO ARGOLLADO, TAMAÑO OFICIO SIN LÍNEAS</t>
  </si>
  <si>
    <t xml:space="preserve">CAJA PARA ARCHIVO No. 12 214X026 NORMA 500922 </t>
  </si>
  <si>
    <t>CARPETA 4 ALETAS CAFÉ X 50 UN</t>
  </si>
  <si>
    <t>TALONARIO DE FACTURAS X 50 HOJAS PARA LLENAR MANUAL</t>
  </si>
  <si>
    <t>CINTA TRANSPARENTE ANCHA INDUSTRIAL 40 METROS MÍNIMO X ROLLO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</si>
</sst>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&quot;$&quot;\ #,##0.00;[Red]\-&quot;$&quot;\ #,##0.00"/>
    <numFmt numFmtId="165" formatCode="_-&quot;$&quot;\ * #,##0_-;\-&quot;$&quot;\ * #,##0_-;_-&quot;$&quot;\ * &quot;-&quot;_-;_-@_-"/>
    <numFmt numFmtId="166" formatCode="_-* #,##0_-;\-* #,##0_-;_-* &quot;-&quot;_-;_-@_-"/>
    <numFmt numFmtId="167" formatCode="_-&quot;$&quot;\ * #,##0.00_-;\-&quot;$&quot;\ * #,##0.00_-;_-&quot;$&quot;\ * &quot;-&quot;??_-;_-@_-"/>
    <numFmt numFmtId="168" formatCode="_-* #,##0.00_-;\-* #,##0.00_-;_-* &quot;-&quot;??_-;_-@_-"/>
    <numFmt numFmtId="169" formatCode="&quot;$&quot;\ #,##0.00"/>
    <numFmt numFmtId="170" formatCode="&quot;$&quot;\ #,##0"/>
    <numFmt numFmtId="171" formatCode="#,##0.00\ \€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0"/>
      <color theme="1"/>
      <name val="Verdan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8"/>
      <name val="Arial"/>
      <family val="2"/>
    </font>
    <font>
      <b/>
      <sz val="14"/>
      <color theme="1"/>
      <name val="Verdana"/>
      <family val="2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EEDC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1">
    <xf numFmtId="0" fontId="0" fillId="0" borderId="0"/>
    <xf numFmtId="0" fontId="2" fillId="2" borderId="0" applyNumberFormat="0" applyBorder="0" applyProtection="0">
      <alignment horizontal="center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 wrapText="1"/>
    </xf>
    <xf numFmtId="0" fontId="3" fillId="5" borderId="0" applyNumberFormat="0" applyFont="0" applyBorder="0" applyProtection="0">
      <alignment horizontal="right"/>
    </xf>
    <xf numFmtId="49" fontId="4" fillId="0" borderId="0" applyFill="0" applyBorder="0" applyProtection="0">
      <alignment horizontal="left" vertical="center"/>
    </xf>
    <xf numFmtId="0" fontId="3" fillId="6" borderId="0" applyNumberFormat="0" applyFont="0" applyBorder="0" applyAlignment="0" applyProtection="0"/>
    <xf numFmtId="167" fontId="1" fillId="0" borderId="0" applyFont="0" applyFill="0" applyBorder="0" applyAlignment="0" applyProtection="0"/>
    <xf numFmtId="3" fontId="4" fillId="0" borderId="0" applyFill="0" applyBorder="0" applyProtection="0">
      <alignment horizontal="right" vertical="center"/>
    </xf>
    <xf numFmtId="0" fontId="1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2" fillId="4" borderId="1" applyNumberFormat="0" applyProtection="0">
      <alignment horizontal="left" vertical="center"/>
    </xf>
    <xf numFmtId="0" fontId="2" fillId="4" borderId="0" applyNumberFormat="0" applyBorder="0" applyProtection="0">
      <alignment horizontal="right" vertical="center" wrapText="1"/>
    </xf>
    <xf numFmtId="0" fontId="2" fillId="9" borderId="0" applyNumberFormat="0" applyBorder="0" applyProtection="0">
      <alignment horizontal="center" vertical="center" wrapText="1"/>
    </xf>
    <xf numFmtId="0" fontId="4" fillId="9" borderId="0" applyNumberFormat="0" applyBorder="0" applyProtection="0">
      <alignment horizontal="right" vertical="center" wrapText="1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71" fontId="4" fillId="0" borderId="0" applyFill="0" applyBorder="0" applyProtection="0">
      <alignment horizontal="right" vertical="center"/>
    </xf>
    <xf numFmtId="14" fontId="4" fillId="0" borderId="0" applyFill="0" applyBorder="0" applyProtection="0">
      <alignment horizontal="right" vertical="center"/>
    </xf>
    <xf numFmtId="22" fontId="4" fillId="0" borderId="0" applyFill="0" applyBorder="0" applyProtection="0">
      <alignment horizontal="right" vertical="center"/>
    </xf>
    <xf numFmtId="4" fontId="4" fillId="0" borderId="0" applyFill="0" applyBorder="0" applyProtection="0">
      <alignment horizontal="right" vertical="center"/>
    </xf>
    <xf numFmtId="0" fontId="4" fillId="0" borderId="1" applyNumberFormat="0" applyFill="0" applyProtection="0">
      <alignment horizontal="left" vertical="center"/>
    </xf>
    <xf numFmtId="171" fontId="4" fillId="0" borderId="1" applyFill="0" applyProtection="0">
      <alignment horizontal="right" vertical="center"/>
    </xf>
    <xf numFmtId="3" fontId="4" fillId="0" borderId="1" applyFill="0" applyProtection="0">
      <alignment horizontal="right" vertical="center"/>
    </xf>
    <xf numFmtId="4" fontId="4" fillId="0" borderId="1" applyFill="0" applyProtection="0">
      <alignment horizontal="right" vertical="center"/>
    </xf>
    <xf numFmtId="0" fontId="3" fillId="0" borderId="1" applyNumberFormat="0" applyFont="0" applyFill="0" applyAlignment="0" applyProtection="0"/>
    <xf numFmtId="0" fontId="3" fillId="0" borderId="0"/>
  </cellStyleXfs>
  <cellXfs count="74">
    <xf numFmtId="0" fontId="0" fillId="0" borderId="0" xfId="0"/>
    <xf numFmtId="0" fontId="14" fillId="11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6" fillId="2" borderId="1" xfId="1" applyFont="1" applyBorder="1" applyAlignment="1" applyProtection="1">
      <alignment horizontal="center" vertical="center" wrapText="1"/>
    </xf>
    <xf numFmtId="167" fontId="6" fillId="2" borderId="1" xfId="7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167" fontId="5" fillId="0" borderId="0" xfId="7" applyFont="1" applyBorder="1" applyAlignment="1">
      <alignment horizontal="center" vertical="center"/>
    </xf>
    <xf numFmtId="0" fontId="6" fillId="7" borderId="1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3" fontId="5" fillId="0" borderId="0" xfId="8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  <protection locked="0"/>
    </xf>
    <xf numFmtId="169" fontId="5" fillId="0" borderId="0" xfId="7" applyNumberFormat="1" applyFont="1" applyFill="1" applyBorder="1" applyAlignment="1">
      <alignment horizontal="center" vertical="center"/>
    </xf>
    <xf numFmtId="169" fontId="5" fillId="0" borderId="0" xfId="7" applyNumberFormat="1" applyFont="1" applyFill="1" applyBorder="1" applyAlignment="1" applyProtection="1">
      <alignment horizontal="center" vertical="center"/>
      <protection locked="0"/>
    </xf>
    <xf numFmtId="164" fontId="5" fillId="0" borderId="0" xfId="0" applyNumberFormat="1" applyFont="1" applyAlignment="1">
      <alignment horizontal="center" vertical="center"/>
    </xf>
    <xf numFmtId="170" fontId="5" fillId="0" borderId="0" xfId="7" applyNumberFormat="1" applyFont="1" applyFill="1" applyBorder="1" applyAlignment="1">
      <alignment horizontal="center" vertical="center"/>
    </xf>
    <xf numFmtId="169" fontId="6" fillId="0" borderId="0" xfId="7" applyNumberFormat="1" applyFont="1" applyFill="1" applyBorder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9" fontId="10" fillId="0" borderId="0" xfId="7" applyNumberFormat="1" applyFont="1" applyFill="1" applyBorder="1" applyAlignment="1">
      <alignment horizontal="center" vertical="center"/>
    </xf>
    <xf numFmtId="169" fontId="10" fillId="0" borderId="0" xfId="7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169" fontId="8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shrinkToFit="1"/>
    </xf>
    <xf numFmtId="169" fontId="9" fillId="0" borderId="0" xfId="0" applyNumberFormat="1" applyFont="1" applyAlignment="1">
      <alignment horizontal="center" vertical="center" shrinkToFit="1"/>
    </xf>
    <xf numFmtId="169" fontId="0" fillId="0" borderId="0" xfId="0" applyNumberFormat="1"/>
    <xf numFmtId="0" fontId="6" fillId="2" borderId="1" xfId="7" applyNumberFormat="1" applyFont="1" applyFill="1" applyBorder="1" applyAlignment="1" applyProtection="1">
      <alignment horizontal="center" vertical="center" wrapText="1"/>
    </xf>
    <xf numFmtId="0" fontId="5" fillId="0" borderId="0" xfId="7" applyNumberFormat="1" applyFont="1" applyFill="1" applyBorder="1" applyAlignment="1">
      <alignment horizontal="center" vertical="center"/>
    </xf>
    <xf numFmtId="0" fontId="10" fillId="0" borderId="0" xfId="7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7" applyNumberFormat="1" applyFont="1" applyFill="1" applyBorder="1" applyAlignment="1">
      <alignment horizontal="center" vertical="center"/>
    </xf>
    <xf numFmtId="0" fontId="5" fillId="0" borderId="0" xfId="7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3" fontId="5" fillId="0" borderId="3" xfId="8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7" fontId="1" fillId="0" borderId="1" xfId="7" applyFont="1" applyBorder="1" applyAlignment="1">
      <alignment horizontal="center" vertical="center" wrapText="1"/>
    </xf>
    <xf numFmtId="169" fontId="11" fillId="8" borderId="1" xfId="0" applyNumberFormat="1" applyFont="1" applyFill="1" applyBorder="1" applyAlignment="1" applyProtection="1">
      <alignment horizontal="center" vertical="center" wrapText="1"/>
      <protection locked="0"/>
    </xf>
    <xf numFmtId="167" fontId="6" fillId="8" borderId="1" xfId="7" applyFont="1" applyFill="1" applyBorder="1" applyAlignment="1" applyProtection="1">
      <alignment horizontal="center" vertical="center" wrapText="1"/>
    </xf>
    <xf numFmtId="167" fontId="1" fillId="8" borderId="1" xfId="7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169" fontId="5" fillId="15" borderId="1" xfId="0" applyNumberFormat="1" applyFont="1" applyFill="1" applyBorder="1" applyAlignment="1">
      <alignment horizontal="center" vertical="center"/>
    </xf>
    <xf numFmtId="0" fontId="5" fillId="15" borderId="1" xfId="0" applyFont="1" applyFill="1" applyBorder="1" applyAlignment="1">
      <alignment horizontal="center" vertical="center"/>
    </xf>
    <xf numFmtId="0" fontId="5" fillId="16" borderId="1" xfId="0" applyFont="1" applyFill="1" applyBorder="1" applyAlignment="1">
      <alignment horizontal="center" vertical="center"/>
    </xf>
    <xf numFmtId="169" fontId="5" fillId="16" borderId="1" xfId="0" applyNumberFormat="1" applyFont="1" applyFill="1" applyBorder="1" applyAlignment="1">
      <alignment horizontal="center" vertical="center"/>
    </xf>
    <xf numFmtId="167" fontId="5" fillId="17" borderId="1" xfId="0" applyNumberFormat="1" applyFont="1" applyFill="1" applyBorder="1" applyAlignment="1">
      <alignment horizontal="center" vertical="center"/>
    </xf>
    <xf numFmtId="169" fontId="5" fillId="17" borderId="1" xfId="0" applyNumberFormat="1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167" fontId="5" fillId="18" borderId="1" xfId="0" applyNumberFormat="1" applyFont="1" applyFill="1" applyBorder="1" applyAlignment="1">
      <alignment horizontal="center" vertical="center"/>
    </xf>
    <xf numFmtId="0" fontId="11" fillId="18" borderId="1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/>
    </xf>
    <xf numFmtId="167" fontId="5" fillId="19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11" fillId="2" borderId="1" xfId="1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0" xfId="0" applyFont="1" applyAlignment="1">
      <alignment wrapText="1"/>
    </xf>
    <xf numFmtId="0" fontId="15" fillId="0" borderId="4" xfId="0" applyFont="1" applyBorder="1" applyAlignment="1">
      <alignment vertical="center" wrapText="1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0" fontId="14" fillId="12" borderId="1" xfId="0" applyFont="1" applyFill="1" applyBorder="1" applyAlignment="1">
      <alignment horizontal="center" vertical="center" wrapText="1"/>
    </xf>
    <xf numFmtId="0" fontId="14" fillId="13" borderId="1" xfId="0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167" fontId="6" fillId="7" borderId="1" xfId="7" applyFont="1" applyFill="1" applyBorder="1" applyAlignment="1" applyProtection="1">
      <alignment horizontal="center" vertical="center" wrapText="1"/>
      <protection locked="0"/>
    </xf>
    <xf numFmtId="169" fontId="6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10" borderId="3" xfId="0" applyFont="1" applyFill="1" applyBorder="1" applyAlignment="1">
      <alignment horizontal="center" vertical="center" wrapText="1"/>
    </xf>
    <xf numFmtId="0" fontId="14" fillId="10" borderId="2" xfId="0" applyFont="1" applyFill="1" applyBorder="1" applyAlignment="1">
      <alignment horizontal="center" vertical="center" wrapText="1"/>
    </xf>
  </cellXfs>
  <cellStyles count="31">
    <cellStyle name="AnalysisIndexLight" xfId="4" xr:uid="{E096B139-B366-4E5E-B089-D90A3855B76B}"/>
    <cellStyle name="BodyStyle" xfId="5" xr:uid="{BB31526A-770B-4CA7-928A-96CB39824627}"/>
    <cellStyle name="BodyStyleBold" xfId="19" xr:uid="{749B5261-34B7-4B2B-B66D-5427410930CD}"/>
    <cellStyle name="BodyStyleBoldRight" xfId="20" xr:uid="{1DDA43F1-1DC6-4523-B7E5-9769BDBDD02A}"/>
    <cellStyle name="BodyStyleWithBorder" xfId="25" xr:uid="{E35C78E0-6A0F-40E6-AC8C-E6CA59A81381}"/>
    <cellStyle name="BorderThinBlack" xfId="29" xr:uid="{56FB7A3E-2420-4DC4-B5BB-1D3110141C80}"/>
    <cellStyle name="Comma" xfId="13" xr:uid="{8D7FBC55-2A3C-47E0-A7B0-E7305D57F108}"/>
    <cellStyle name="Comma [0]" xfId="14" xr:uid="{0F436D2A-E8CC-4D51-9976-EB81525A3D4B}"/>
    <cellStyle name="Currency" xfId="7" xr:uid="{1A50BFC4-97B8-49CF-89CE-811ABA803005}"/>
    <cellStyle name="Currency [0]" xfId="12" xr:uid="{12F7AD01-6FF5-4621-9091-62751A1A1437}"/>
    <cellStyle name="DateStyle" xfId="22" xr:uid="{4BCEAEA2-0DD6-413B-A003-1FF77742E4BC}"/>
    <cellStyle name="DateTimeStyle" xfId="23" xr:uid="{DC1943C4-BFF7-486F-ABA5-678DE40B5519}"/>
    <cellStyle name="Decimal" xfId="24" xr:uid="{EA14E9B2-9A74-4760-A682-2CDD3FF4C9A9}"/>
    <cellStyle name="DecimalWithBorder" xfId="28" xr:uid="{8ECD43D0-610A-46B2-B027-C614F04FAEDA}"/>
    <cellStyle name="EuroCurrency" xfId="21" xr:uid="{F20BBF6C-8702-4925-9113-59E8EFF16EA4}"/>
    <cellStyle name="EuroCurrencyWithBorder" xfId="26" xr:uid="{B69818D6-6F45-4347-9194-BB3938EECC59}"/>
    <cellStyle name="HeaderStyle" xfId="1" xr:uid="{02C6ACC3-165F-499C-A9B9-63A517C010BA}"/>
    <cellStyle name="HeaderSubTop" xfId="17" xr:uid="{047A26E0-3793-4904-AE8C-8D43BD2B216A}"/>
    <cellStyle name="HeaderSubTopNoBold" xfId="18" xr:uid="{7352DBF3-414D-47F2-A950-99A3DCAC3952}"/>
    <cellStyle name="HeaderTopBuyer" xfId="2" xr:uid="{09D8AEEA-AE40-493B-B656-EF44F48856E4}"/>
    <cellStyle name="HeaderTopStyle" xfId="3" xr:uid="{A6C47D98-8D2B-45E3-83F8-F46175F538B6}"/>
    <cellStyle name="HeaderTopStyleAlignRight" xfId="16" xr:uid="{C97A660E-0057-4507-A8C8-3728C1D4999B}"/>
    <cellStyle name="IsSelectedStyle" xfId="6" xr:uid="{A2829DA1-80C8-422E-8FDD-5EF9AE2035E2}"/>
    <cellStyle name="MainTitle" xfId="15" xr:uid="{1252BC02-D948-49AA-91D1-7EAE9C2563A9}"/>
    <cellStyle name="Normal" xfId="0" builtinId="0"/>
    <cellStyle name="Normal 2" xfId="9" xr:uid="{9F0AC19D-9140-4C90-B3FB-8BE3C5FD28D3}"/>
    <cellStyle name="Normal 2 2" xfId="30" xr:uid="{2201E89C-CB6F-485E-AA77-9843A1D06036}"/>
    <cellStyle name="Normal 3" xfId="10" xr:uid="{7F296DA6-7BA1-44AB-ADD9-78EB43054455}"/>
    <cellStyle name="Numeric" xfId="8" xr:uid="{0064DCBF-3B08-42FC-BEE9-17C604DE5C42}"/>
    <cellStyle name="NumericWithBorder" xfId="27" xr:uid="{71AEE6FD-8594-4B92-9A68-D68DE4A1920E}"/>
    <cellStyle name="Percent" xfId="11" xr:uid="{30A58400-DA18-48B7-99AD-84053AE15E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B9082-5E86-4313-8F4E-80AFE14B88A3}">
  <dimension ref="A1:S182"/>
  <sheetViews>
    <sheetView tabSelected="1" topLeftCell="A50" zoomScale="85" zoomScaleNormal="85" workbookViewId="0">
      <selection activeCell="L64" sqref="L64"/>
    </sheetView>
  </sheetViews>
  <sheetFormatPr defaultColWidth="11.42578125" defaultRowHeight="11.25"/>
  <cols>
    <col min="1" max="1" width="8.42578125" style="5" customWidth="1"/>
    <col min="2" max="2" width="43.7109375" style="64" customWidth="1"/>
    <col min="3" max="3" width="10.7109375" style="5" customWidth="1"/>
    <col min="4" max="4" width="10" style="20" customWidth="1"/>
    <col min="5" max="5" width="17.85546875" style="31" customWidth="1"/>
    <col min="6" max="6" width="16.140625" style="7" bestFit="1" customWidth="1"/>
    <col min="7" max="9" width="16.5703125" style="6" customWidth="1"/>
    <col min="10" max="10" width="17.7109375" style="5" customWidth="1"/>
    <col min="11" max="11" width="16.7109375" style="5" customWidth="1"/>
    <col min="12" max="12" width="13.7109375" style="5" customWidth="1"/>
    <col min="13" max="13" width="11.42578125" style="5"/>
    <col min="14" max="14" width="15.5703125" style="5" customWidth="1"/>
    <col min="15" max="15" width="11.42578125" style="5"/>
    <col min="16" max="16" width="18.140625" style="5" customWidth="1"/>
    <col min="17" max="17" width="17.140625" style="5" customWidth="1"/>
    <col min="18" max="16384" width="11.42578125" style="5"/>
  </cols>
  <sheetData>
    <row r="1" spans="1:19">
      <c r="A1" s="69"/>
      <c r="B1" s="69"/>
      <c r="C1" s="69"/>
      <c r="D1" s="69"/>
      <c r="E1" s="69"/>
      <c r="F1" s="69"/>
      <c r="G1" s="69"/>
      <c r="H1" s="9"/>
      <c r="I1" s="9"/>
    </row>
    <row r="2" spans="1:19" ht="44.25" customHeight="1">
      <c r="A2" s="2"/>
      <c r="B2" s="57"/>
      <c r="C2" s="2"/>
      <c r="D2" s="8" t="s">
        <v>0</v>
      </c>
      <c r="E2" s="70" t="s">
        <v>1</v>
      </c>
      <c r="F2" s="70"/>
      <c r="G2" s="71" t="s">
        <v>2</v>
      </c>
      <c r="H2" s="71"/>
      <c r="I2" s="38"/>
      <c r="J2" s="72" t="s">
        <v>3</v>
      </c>
      <c r="K2" s="73"/>
      <c r="L2" s="65" t="s">
        <v>4</v>
      </c>
      <c r="M2" s="65"/>
      <c r="N2" s="66" t="s">
        <v>5</v>
      </c>
      <c r="O2" s="66"/>
      <c r="P2" s="67" t="s">
        <v>6</v>
      </c>
      <c r="Q2" s="67"/>
      <c r="R2" s="68" t="s">
        <v>7</v>
      </c>
      <c r="S2" s="68"/>
    </row>
    <row r="3" spans="1:19" ht="36.75" customHeight="1">
      <c r="A3" s="3" t="s">
        <v>8</v>
      </c>
      <c r="B3" s="58" t="s">
        <v>9</v>
      </c>
      <c r="C3" s="3" t="s">
        <v>10</v>
      </c>
      <c r="D3" s="3" t="s">
        <v>11</v>
      </c>
      <c r="E3" s="26" t="s">
        <v>12</v>
      </c>
      <c r="F3" s="4" t="s">
        <v>13</v>
      </c>
      <c r="G3" s="4" t="s">
        <v>14</v>
      </c>
      <c r="H3" s="4" t="s">
        <v>15</v>
      </c>
      <c r="I3" s="39" t="s">
        <v>16</v>
      </c>
      <c r="J3" s="44" t="s">
        <v>17</v>
      </c>
      <c r="K3" s="44" t="s">
        <v>18</v>
      </c>
      <c r="L3" s="1" t="s">
        <v>17</v>
      </c>
      <c r="M3" s="1" t="s">
        <v>18</v>
      </c>
      <c r="N3" s="41" t="s">
        <v>17</v>
      </c>
      <c r="O3" s="41" t="s">
        <v>18</v>
      </c>
      <c r="P3" s="42" t="s">
        <v>17</v>
      </c>
      <c r="Q3" s="42" t="s">
        <v>18</v>
      </c>
      <c r="R3" s="43" t="s">
        <v>17</v>
      </c>
      <c r="S3" s="43" t="s">
        <v>18</v>
      </c>
    </row>
    <row r="4" spans="1:19" ht="30">
      <c r="A4" s="34">
        <v>1</v>
      </c>
      <c r="B4" s="59" t="s">
        <v>19</v>
      </c>
      <c r="C4" s="35">
        <v>1</v>
      </c>
      <c r="D4" s="33" t="s">
        <v>20</v>
      </c>
      <c r="E4" s="37">
        <v>17268.907563025201</v>
      </c>
      <c r="F4" s="37">
        <v>20550</v>
      </c>
      <c r="G4" s="37">
        <v>17899.159663865546</v>
      </c>
      <c r="H4" s="37">
        <v>21300</v>
      </c>
      <c r="I4" s="40">
        <f>AVERAGE(F4,H4)</f>
        <v>20925</v>
      </c>
      <c r="J4" s="45"/>
      <c r="K4" s="46">
        <f>J4*I4</f>
        <v>0</v>
      </c>
      <c r="L4" s="47">
        <v>0</v>
      </c>
      <c r="M4" s="48">
        <f>L4*I4</f>
        <v>0</v>
      </c>
      <c r="N4" s="49"/>
      <c r="O4" s="49">
        <f>N4*I4</f>
        <v>0</v>
      </c>
      <c r="P4" s="52"/>
      <c r="Q4" s="53">
        <f>P4*I4</f>
        <v>0</v>
      </c>
      <c r="R4" s="55"/>
      <c r="S4" s="56">
        <f>R4*I4</f>
        <v>0</v>
      </c>
    </row>
    <row r="5" spans="1:19" ht="30">
      <c r="A5" s="34">
        <v>2</v>
      </c>
      <c r="B5" s="59" t="s">
        <v>21</v>
      </c>
      <c r="C5" s="35">
        <v>1</v>
      </c>
      <c r="D5" s="33" t="s">
        <v>20</v>
      </c>
      <c r="E5" s="37">
        <v>32235.294117647059</v>
      </c>
      <c r="F5" s="37">
        <v>38360</v>
      </c>
      <c r="G5" s="37">
        <v>33411.764705882357</v>
      </c>
      <c r="H5" s="37">
        <v>39760</v>
      </c>
      <c r="I5" s="40">
        <f t="shared" ref="I5:I65" si="0">AVERAGE(F5,H5)</f>
        <v>39060</v>
      </c>
      <c r="J5" s="45"/>
      <c r="K5" s="46">
        <f t="shared" ref="K5:K65" si="1">J5*I5</f>
        <v>0</v>
      </c>
      <c r="L5" s="47">
        <v>0</v>
      </c>
      <c r="M5" s="48">
        <f t="shared" ref="M5:M65" si="2">L5*I5</f>
        <v>0</v>
      </c>
      <c r="N5" s="49"/>
      <c r="O5" s="49">
        <f t="shared" ref="O5:O65" si="3">N5*I5</f>
        <v>0</v>
      </c>
      <c r="P5" s="52"/>
      <c r="Q5" s="53">
        <f t="shared" ref="Q5:Q65" si="4">P5*I5</f>
        <v>0</v>
      </c>
      <c r="R5" s="55"/>
      <c r="S5" s="56">
        <f t="shared" ref="S5:S65" si="5">R5*I5</f>
        <v>0</v>
      </c>
    </row>
    <row r="6" spans="1:19" ht="30">
      <c r="A6" s="34">
        <v>3</v>
      </c>
      <c r="B6" s="59" t="s">
        <v>22</v>
      </c>
      <c r="C6" s="35">
        <v>1</v>
      </c>
      <c r="D6" s="33" t="s">
        <v>20</v>
      </c>
      <c r="E6" s="37">
        <v>8058.8235294117649</v>
      </c>
      <c r="F6" s="37">
        <v>9590</v>
      </c>
      <c r="G6" s="37">
        <v>8352.9411764705892</v>
      </c>
      <c r="H6" s="37">
        <v>9940</v>
      </c>
      <c r="I6" s="40">
        <f t="shared" si="0"/>
        <v>9765</v>
      </c>
      <c r="J6" s="45"/>
      <c r="K6" s="46">
        <f t="shared" si="1"/>
        <v>0</v>
      </c>
      <c r="L6" s="47">
        <v>30</v>
      </c>
      <c r="M6" s="48">
        <f t="shared" si="2"/>
        <v>292950</v>
      </c>
      <c r="N6" s="49"/>
      <c r="O6" s="49">
        <f t="shared" si="3"/>
        <v>0</v>
      </c>
      <c r="P6" s="52"/>
      <c r="Q6" s="53">
        <f t="shared" si="4"/>
        <v>0</v>
      </c>
      <c r="R6" s="55"/>
      <c r="S6" s="56">
        <f t="shared" si="5"/>
        <v>0</v>
      </c>
    </row>
    <row r="7" spans="1:19" ht="30">
      <c r="A7" s="34">
        <v>4</v>
      </c>
      <c r="B7" s="59" t="s">
        <v>23</v>
      </c>
      <c r="C7" s="35">
        <v>1</v>
      </c>
      <c r="D7" s="33" t="s">
        <v>20</v>
      </c>
      <c r="E7" s="37">
        <v>13815.126050420169</v>
      </c>
      <c r="F7" s="37">
        <v>16440</v>
      </c>
      <c r="G7" s="37">
        <v>14319.327731092437</v>
      </c>
      <c r="H7" s="37">
        <v>17040</v>
      </c>
      <c r="I7" s="40">
        <f t="shared" si="0"/>
        <v>16740</v>
      </c>
      <c r="J7" s="45"/>
      <c r="K7" s="46">
        <f t="shared" si="1"/>
        <v>0</v>
      </c>
      <c r="L7" s="47">
        <v>0</v>
      </c>
      <c r="M7" s="48">
        <f t="shared" si="2"/>
        <v>0</v>
      </c>
      <c r="N7" s="49"/>
      <c r="O7" s="49">
        <f t="shared" si="3"/>
        <v>0</v>
      </c>
      <c r="P7" s="52"/>
      <c r="Q7" s="53">
        <f t="shared" si="4"/>
        <v>0</v>
      </c>
      <c r="R7" s="55"/>
      <c r="S7" s="56">
        <f t="shared" si="5"/>
        <v>0</v>
      </c>
    </row>
    <row r="8" spans="1:19" ht="30">
      <c r="A8" s="34">
        <v>5</v>
      </c>
      <c r="B8" s="59" t="s">
        <v>24</v>
      </c>
      <c r="C8" s="35">
        <v>1</v>
      </c>
      <c r="D8" s="33" t="s">
        <v>20</v>
      </c>
      <c r="E8" s="37">
        <v>11512.605042016809</v>
      </c>
      <c r="F8" s="37">
        <v>13700.000000000002</v>
      </c>
      <c r="G8" s="37">
        <v>11932.773109243699</v>
      </c>
      <c r="H8" s="37">
        <v>14200</v>
      </c>
      <c r="I8" s="40">
        <f t="shared" si="0"/>
        <v>13950</v>
      </c>
      <c r="J8" s="45"/>
      <c r="K8" s="46">
        <f t="shared" si="1"/>
        <v>0</v>
      </c>
      <c r="L8" s="47">
        <v>30</v>
      </c>
      <c r="M8" s="48">
        <f t="shared" si="2"/>
        <v>418500</v>
      </c>
      <c r="N8" s="49"/>
      <c r="O8" s="49">
        <f t="shared" si="3"/>
        <v>0</v>
      </c>
      <c r="P8" s="52"/>
      <c r="Q8" s="53">
        <f t="shared" si="4"/>
        <v>0</v>
      </c>
      <c r="R8" s="55"/>
      <c r="S8" s="56">
        <f t="shared" si="5"/>
        <v>0</v>
      </c>
    </row>
    <row r="9" spans="1:19" ht="30">
      <c r="A9" s="34">
        <v>6</v>
      </c>
      <c r="B9" s="59" t="s">
        <v>25</v>
      </c>
      <c r="C9" s="35">
        <v>1</v>
      </c>
      <c r="D9" s="33" t="s">
        <v>20</v>
      </c>
      <c r="E9" s="37">
        <v>17268.907563025212</v>
      </c>
      <c r="F9" s="37">
        <v>20550</v>
      </c>
      <c r="G9" s="37">
        <v>17899.159663865546</v>
      </c>
      <c r="H9" s="37">
        <v>21300</v>
      </c>
      <c r="I9" s="40">
        <f t="shared" si="0"/>
        <v>20925</v>
      </c>
      <c r="J9" s="45"/>
      <c r="K9" s="46">
        <f t="shared" si="1"/>
        <v>0</v>
      </c>
      <c r="L9" s="47">
        <v>0</v>
      </c>
      <c r="M9" s="48">
        <f t="shared" si="2"/>
        <v>0</v>
      </c>
      <c r="N9" s="49"/>
      <c r="O9" s="49">
        <f t="shared" si="3"/>
        <v>0</v>
      </c>
      <c r="P9" s="52"/>
      <c r="Q9" s="53">
        <f t="shared" si="4"/>
        <v>0</v>
      </c>
      <c r="R9" s="55"/>
      <c r="S9" s="56">
        <f t="shared" si="5"/>
        <v>0</v>
      </c>
    </row>
    <row r="10" spans="1:19" ht="30">
      <c r="A10" s="34">
        <v>7</v>
      </c>
      <c r="B10" s="59" t="s">
        <v>26</v>
      </c>
      <c r="C10" s="35">
        <v>1</v>
      </c>
      <c r="D10" s="33" t="s">
        <v>20</v>
      </c>
      <c r="E10" s="37">
        <v>20722.689075630256</v>
      </c>
      <c r="F10" s="37">
        <v>24660.000000000004</v>
      </c>
      <c r="G10" s="37">
        <v>21478.991596638658</v>
      </c>
      <c r="H10" s="37">
        <v>25560</v>
      </c>
      <c r="I10" s="40">
        <f t="shared" si="0"/>
        <v>25110</v>
      </c>
      <c r="J10" s="45"/>
      <c r="K10" s="46">
        <f t="shared" si="1"/>
        <v>0</v>
      </c>
      <c r="L10" s="47">
        <v>0</v>
      </c>
      <c r="M10" s="48">
        <f t="shared" si="2"/>
        <v>0</v>
      </c>
      <c r="N10" s="49"/>
      <c r="O10" s="49">
        <f t="shared" si="3"/>
        <v>0</v>
      </c>
      <c r="P10" s="52"/>
      <c r="Q10" s="53">
        <f t="shared" si="4"/>
        <v>0</v>
      </c>
      <c r="R10" s="55"/>
      <c r="S10" s="56">
        <f t="shared" si="5"/>
        <v>0</v>
      </c>
    </row>
    <row r="11" spans="1:19" ht="45">
      <c r="A11" s="34">
        <v>8</v>
      </c>
      <c r="B11" s="59" t="s">
        <v>27</v>
      </c>
      <c r="C11" s="35">
        <v>1</v>
      </c>
      <c r="D11" s="33" t="s">
        <v>20</v>
      </c>
      <c r="E11" s="37">
        <v>46050.420168067234</v>
      </c>
      <c r="F11" s="37">
        <v>54800.000000000007</v>
      </c>
      <c r="G11" s="37">
        <v>47731.092436974795</v>
      </c>
      <c r="H11" s="37">
        <v>56800</v>
      </c>
      <c r="I11" s="40">
        <f t="shared" si="0"/>
        <v>55800</v>
      </c>
      <c r="J11" s="45"/>
      <c r="K11" s="46">
        <f t="shared" si="1"/>
        <v>0</v>
      </c>
      <c r="L11" s="47">
        <v>0</v>
      </c>
      <c r="M11" s="48">
        <f t="shared" si="2"/>
        <v>0</v>
      </c>
      <c r="N11" s="49"/>
      <c r="O11" s="49">
        <f t="shared" si="3"/>
        <v>0</v>
      </c>
      <c r="P11" s="52"/>
      <c r="Q11" s="53">
        <f t="shared" si="4"/>
        <v>0</v>
      </c>
      <c r="R11" s="55"/>
      <c r="S11" s="56">
        <f t="shared" si="5"/>
        <v>0</v>
      </c>
    </row>
    <row r="12" spans="1:19" ht="30">
      <c r="A12" s="34">
        <v>9</v>
      </c>
      <c r="B12" s="59" t="s">
        <v>28</v>
      </c>
      <c r="C12" s="35">
        <v>1</v>
      </c>
      <c r="D12" s="33" t="s">
        <v>20</v>
      </c>
      <c r="E12" s="37">
        <v>28781.512605042019</v>
      </c>
      <c r="F12" s="37">
        <v>34250</v>
      </c>
      <c r="G12" s="37">
        <v>29831.932773109245</v>
      </c>
      <c r="H12" s="37">
        <v>35500</v>
      </c>
      <c r="I12" s="40">
        <f t="shared" si="0"/>
        <v>34875</v>
      </c>
      <c r="J12" s="45"/>
      <c r="K12" s="46">
        <f t="shared" si="1"/>
        <v>0</v>
      </c>
      <c r="L12" s="47">
        <v>40</v>
      </c>
      <c r="M12" s="48">
        <f t="shared" si="2"/>
        <v>1395000</v>
      </c>
      <c r="N12" s="49"/>
      <c r="O12" s="49">
        <f t="shared" si="3"/>
        <v>0</v>
      </c>
      <c r="P12" s="52"/>
      <c r="Q12" s="53">
        <f t="shared" si="4"/>
        <v>0</v>
      </c>
      <c r="R12" s="55"/>
      <c r="S12" s="56">
        <f t="shared" si="5"/>
        <v>0</v>
      </c>
    </row>
    <row r="13" spans="1:19" ht="45">
      <c r="A13" s="34">
        <v>10</v>
      </c>
      <c r="B13" s="59" t="s">
        <v>29</v>
      </c>
      <c r="C13" s="35">
        <v>1</v>
      </c>
      <c r="D13" s="33" t="s">
        <v>20</v>
      </c>
      <c r="E13" s="37">
        <v>40294.117647058833</v>
      </c>
      <c r="F13" s="37">
        <v>47950.000000000007</v>
      </c>
      <c r="G13" s="37">
        <v>41764.705882352944</v>
      </c>
      <c r="H13" s="37">
        <v>49700</v>
      </c>
      <c r="I13" s="40">
        <f t="shared" si="0"/>
        <v>48825</v>
      </c>
      <c r="J13" s="45"/>
      <c r="K13" s="46">
        <f t="shared" si="1"/>
        <v>0</v>
      </c>
      <c r="L13" s="47">
        <v>0</v>
      </c>
      <c r="M13" s="48">
        <f t="shared" si="2"/>
        <v>0</v>
      </c>
      <c r="N13" s="49"/>
      <c r="O13" s="49">
        <f t="shared" si="3"/>
        <v>0</v>
      </c>
      <c r="P13" s="52"/>
      <c r="Q13" s="53">
        <f t="shared" si="4"/>
        <v>0</v>
      </c>
      <c r="R13" s="55"/>
      <c r="S13" s="56">
        <f t="shared" si="5"/>
        <v>0</v>
      </c>
    </row>
    <row r="14" spans="1:19" ht="45">
      <c r="A14" s="34">
        <v>11</v>
      </c>
      <c r="B14" s="59" t="s">
        <v>30</v>
      </c>
      <c r="C14" s="35">
        <v>1</v>
      </c>
      <c r="D14" s="33" t="s">
        <v>20</v>
      </c>
      <c r="E14" s="37">
        <v>46050.420168067234</v>
      </c>
      <c r="F14" s="37">
        <v>54800.000000000007</v>
      </c>
      <c r="G14" s="37">
        <v>47731.092436974795</v>
      </c>
      <c r="H14" s="37">
        <v>56800</v>
      </c>
      <c r="I14" s="40">
        <f t="shared" si="0"/>
        <v>55800</v>
      </c>
      <c r="J14" s="45"/>
      <c r="K14" s="46">
        <f t="shared" si="1"/>
        <v>0</v>
      </c>
      <c r="L14" s="47">
        <v>0</v>
      </c>
      <c r="M14" s="48">
        <f t="shared" si="2"/>
        <v>0</v>
      </c>
      <c r="N14" s="49"/>
      <c r="O14" s="49">
        <f t="shared" si="3"/>
        <v>0</v>
      </c>
      <c r="P14" s="52"/>
      <c r="Q14" s="53">
        <f t="shared" si="4"/>
        <v>0</v>
      </c>
      <c r="R14" s="55"/>
      <c r="S14" s="56">
        <f t="shared" si="5"/>
        <v>0</v>
      </c>
    </row>
    <row r="15" spans="1:19" ht="105">
      <c r="A15" s="34">
        <v>12</v>
      </c>
      <c r="B15" s="59" t="s">
        <v>31</v>
      </c>
      <c r="C15" s="35">
        <v>1</v>
      </c>
      <c r="D15" s="33" t="s">
        <v>20</v>
      </c>
      <c r="E15" s="37">
        <v>103613.44537815127</v>
      </c>
      <c r="F15" s="37">
        <v>123300.00000000001</v>
      </c>
      <c r="G15" s="37">
        <v>107394.95798319328</v>
      </c>
      <c r="H15" s="37">
        <v>127800</v>
      </c>
      <c r="I15" s="40">
        <f t="shared" si="0"/>
        <v>125550</v>
      </c>
      <c r="J15" s="45"/>
      <c r="K15" s="46">
        <f t="shared" si="1"/>
        <v>0</v>
      </c>
      <c r="L15" s="47">
        <v>0</v>
      </c>
      <c r="M15" s="48">
        <f t="shared" si="2"/>
        <v>0</v>
      </c>
      <c r="N15" s="49"/>
      <c r="O15" s="49">
        <f t="shared" si="3"/>
        <v>0</v>
      </c>
      <c r="P15" s="52"/>
      <c r="Q15" s="53">
        <f t="shared" si="4"/>
        <v>0</v>
      </c>
      <c r="R15" s="55"/>
      <c r="S15" s="56">
        <f t="shared" si="5"/>
        <v>0</v>
      </c>
    </row>
    <row r="16" spans="1:19" ht="105">
      <c r="A16" s="34">
        <v>13</v>
      </c>
      <c r="B16" s="59" t="s">
        <v>32</v>
      </c>
      <c r="C16" s="35">
        <v>1</v>
      </c>
      <c r="D16" s="33" t="s">
        <v>20</v>
      </c>
      <c r="E16" s="37">
        <v>80588.235294117665</v>
      </c>
      <c r="F16" s="37">
        <v>95900.000000000015</v>
      </c>
      <c r="G16" s="37">
        <v>83529.411764705888</v>
      </c>
      <c r="H16" s="37">
        <v>99400</v>
      </c>
      <c r="I16" s="40">
        <f t="shared" si="0"/>
        <v>97650</v>
      </c>
      <c r="J16" s="45"/>
      <c r="K16" s="46">
        <f t="shared" si="1"/>
        <v>0</v>
      </c>
      <c r="L16" s="47">
        <v>0</v>
      </c>
      <c r="M16" s="48">
        <f t="shared" si="2"/>
        <v>0</v>
      </c>
      <c r="N16" s="49"/>
      <c r="O16" s="49">
        <f t="shared" si="3"/>
        <v>0</v>
      </c>
      <c r="P16" s="52"/>
      <c r="Q16" s="53">
        <f t="shared" si="4"/>
        <v>0</v>
      </c>
      <c r="R16" s="55"/>
      <c r="S16" s="56">
        <f t="shared" si="5"/>
        <v>0</v>
      </c>
    </row>
    <row r="17" spans="1:19" ht="60">
      <c r="A17" s="34">
        <v>14</v>
      </c>
      <c r="B17" s="59" t="s">
        <v>33</v>
      </c>
      <c r="C17" s="35">
        <v>1</v>
      </c>
      <c r="D17" s="33" t="s">
        <v>20</v>
      </c>
      <c r="E17" s="37">
        <v>345378.15126050427</v>
      </c>
      <c r="F17" s="37">
        <v>411000.00000000006</v>
      </c>
      <c r="G17" s="37">
        <v>357983.19327731093</v>
      </c>
      <c r="H17" s="37">
        <v>426000</v>
      </c>
      <c r="I17" s="40">
        <f t="shared" si="0"/>
        <v>418500</v>
      </c>
      <c r="J17" s="45"/>
      <c r="K17" s="46">
        <f t="shared" si="1"/>
        <v>0</v>
      </c>
      <c r="L17" s="47">
        <v>0</v>
      </c>
      <c r="M17" s="48">
        <f t="shared" si="2"/>
        <v>0</v>
      </c>
      <c r="N17" s="49"/>
      <c r="O17" s="49">
        <f t="shared" si="3"/>
        <v>0</v>
      </c>
      <c r="P17" s="52"/>
      <c r="Q17" s="53">
        <f t="shared" si="4"/>
        <v>0</v>
      </c>
      <c r="R17" s="55"/>
      <c r="S17" s="56">
        <f t="shared" si="5"/>
        <v>0</v>
      </c>
    </row>
    <row r="18" spans="1:19" ht="15">
      <c r="A18" s="34">
        <v>15</v>
      </c>
      <c r="B18" s="59" t="s">
        <v>34</v>
      </c>
      <c r="C18" s="35">
        <v>1</v>
      </c>
      <c r="D18" s="33" t="s">
        <v>20</v>
      </c>
      <c r="E18" s="37">
        <v>57563.025210084037</v>
      </c>
      <c r="F18" s="37">
        <v>68500</v>
      </c>
      <c r="G18" s="37">
        <v>59663.865546218491</v>
      </c>
      <c r="H18" s="37">
        <v>71000</v>
      </c>
      <c r="I18" s="40">
        <f t="shared" si="0"/>
        <v>69750</v>
      </c>
      <c r="J18" s="45"/>
      <c r="K18" s="46">
        <f t="shared" si="1"/>
        <v>0</v>
      </c>
      <c r="L18" s="47">
        <v>15</v>
      </c>
      <c r="M18" s="48">
        <f t="shared" si="2"/>
        <v>1046250</v>
      </c>
      <c r="N18" s="49"/>
      <c r="O18" s="49">
        <f t="shared" si="3"/>
        <v>0</v>
      </c>
      <c r="P18" s="52"/>
      <c r="Q18" s="53">
        <f t="shared" si="4"/>
        <v>0</v>
      </c>
      <c r="R18" s="55"/>
      <c r="S18" s="56">
        <f t="shared" si="5"/>
        <v>0</v>
      </c>
    </row>
    <row r="19" spans="1:19" ht="45">
      <c r="A19" s="34">
        <v>16</v>
      </c>
      <c r="B19" s="59" t="s">
        <v>35</v>
      </c>
      <c r="C19" s="35">
        <v>1</v>
      </c>
      <c r="D19" s="33" t="s">
        <v>20</v>
      </c>
      <c r="E19" s="37">
        <v>3453.7815126050423</v>
      </c>
      <c r="F19" s="37">
        <v>4110</v>
      </c>
      <c r="G19" s="37">
        <v>3579.8319327731092</v>
      </c>
      <c r="H19" s="37">
        <v>4260</v>
      </c>
      <c r="I19" s="40">
        <f t="shared" si="0"/>
        <v>4185</v>
      </c>
      <c r="J19" s="45"/>
      <c r="K19" s="46">
        <f t="shared" si="1"/>
        <v>0</v>
      </c>
      <c r="L19" s="47">
        <v>0</v>
      </c>
      <c r="M19" s="48">
        <f t="shared" si="2"/>
        <v>0</v>
      </c>
      <c r="N19" s="49"/>
      <c r="O19" s="49">
        <f t="shared" si="3"/>
        <v>0</v>
      </c>
      <c r="P19" s="52"/>
      <c r="Q19" s="53">
        <f t="shared" si="4"/>
        <v>0</v>
      </c>
      <c r="R19" s="55"/>
      <c r="S19" s="56">
        <f t="shared" si="5"/>
        <v>0</v>
      </c>
    </row>
    <row r="20" spans="1:19" ht="30">
      <c r="A20" s="34">
        <v>17</v>
      </c>
      <c r="B20" s="59" t="s">
        <v>36</v>
      </c>
      <c r="C20" s="35">
        <v>1</v>
      </c>
      <c r="D20" s="33" t="s">
        <v>20</v>
      </c>
      <c r="E20" s="37">
        <v>34537.815126050424</v>
      </c>
      <c r="F20" s="37">
        <v>41100</v>
      </c>
      <c r="G20" s="37">
        <v>35798.319327731093</v>
      </c>
      <c r="H20" s="37">
        <v>42600</v>
      </c>
      <c r="I20" s="40">
        <f t="shared" si="0"/>
        <v>41850</v>
      </c>
      <c r="J20" s="45"/>
      <c r="K20" s="46">
        <f t="shared" si="1"/>
        <v>0</v>
      </c>
      <c r="L20" s="47">
        <v>30</v>
      </c>
      <c r="M20" s="48">
        <f t="shared" si="2"/>
        <v>1255500</v>
      </c>
      <c r="N20" s="49"/>
      <c r="O20" s="49">
        <f t="shared" si="3"/>
        <v>0</v>
      </c>
      <c r="P20" s="52"/>
      <c r="Q20" s="53">
        <f t="shared" si="4"/>
        <v>0</v>
      </c>
      <c r="R20" s="55"/>
      <c r="S20" s="56">
        <f t="shared" si="5"/>
        <v>0</v>
      </c>
    </row>
    <row r="21" spans="1:19" ht="30">
      <c r="A21" s="34">
        <v>18</v>
      </c>
      <c r="B21" s="59" t="s">
        <v>37</v>
      </c>
      <c r="C21" s="35">
        <v>1</v>
      </c>
      <c r="D21" s="33" t="s">
        <v>20</v>
      </c>
      <c r="E21" s="37">
        <v>12663.865546218489</v>
      </c>
      <c r="F21" s="37">
        <v>15070.000000000002</v>
      </c>
      <c r="G21" s="37">
        <v>13126.050420168067</v>
      </c>
      <c r="H21" s="37">
        <v>15620</v>
      </c>
      <c r="I21" s="40">
        <f t="shared" si="0"/>
        <v>15345</v>
      </c>
      <c r="J21" s="45"/>
      <c r="K21" s="46">
        <f t="shared" si="1"/>
        <v>0</v>
      </c>
      <c r="L21" s="47">
        <v>0</v>
      </c>
      <c r="M21" s="48">
        <f t="shared" si="2"/>
        <v>0</v>
      </c>
      <c r="N21" s="49"/>
      <c r="O21" s="49">
        <f t="shared" si="3"/>
        <v>0</v>
      </c>
      <c r="P21" s="52"/>
      <c r="Q21" s="53">
        <f t="shared" si="4"/>
        <v>0</v>
      </c>
      <c r="R21" s="55"/>
      <c r="S21" s="56">
        <f t="shared" si="5"/>
        <v>0</v>
      </c>
    </row>
    <row r="22" spans="1:19" ht="45">
      <c r="A22" s="34">
        <v>19</v>
      </c>
      <c r="B22" s="59" t="s">
        <v>38</v>
      </c>
      <c r="C22" s="35">
        <v>1</v>
      </c>
      <c r="D22" s="33" t="s">
        <v>20</v>
      </c>
      <c r="E22" s="37">
        <v>51806.722689075636</v>
      </c>
      <c r="F22" s="37">
        <v>61650.000000000007</v>
      </c>
      <c r="G22" s="37">
        <v>53697.478991596639</v>
      </c>
      <c r="H22" s="37">
        <v>63900</v>
      </c>
      <c r="I22" s="40">
        <f t="shared" si="0"/>
        <v>62775</v>
      </c>
      <c r="J22" s="45"/>
      <c r="K22" s="46">
        <f t="shared" si="1"/>
        <v>0</v>
      </c>
      <c r="L22" s="47">
        <v>0</v>
      </c>
      <c r="M22" s="48">
        <f t="shared" si="2"/>
        <v>0</v>
      </c>
      <c r="N22" s="49"/>
      <c r="O22" s="49">
        <f t="shared" si="3"/>
        <v>0</v>
      </c>
      <c r="P22" s="52"/>
      <c r="Q22" s="53">
        <f t="shared" si="4"/>
        <v>0</v>
      </c>
      <c r="R22" s="55"/>
      <c r="S22" s="56">
        <f t="shared" si="5"/>
        <v>0</v>
      </c>
    </row>
    <row r="23" spans="1:19" ht="15">
      <c r="A23" s="34">
        <v>20</v>
      </c>
      <c r="B23" s="59" t="s">
        <v>39</v>
      </c>
      <c r="C23" s="35">
        <v>1</v>
      </c>
      <c r="D23" s="33" t="s">
        <v>20</v>
      </c>
      <c r="E23" s="37">
        <v>23025.210084033617</v>
      </c>
      <c r="F23" s="37">
        <v>27400.000000000004</v>
      </c>
      <c r="G23" s="37">
        <v>23865.546218487398</v>
      </c>
      <c r="H23" s="37">
        <v>28400</v>
      </c>
      <c r="I23" s="40">
        <f t="shared" si="0"/>
        <v>27900</v>
      </c>
      <c r="J23" s="45"/>
      <c r="K23" s="46">
        <f t="shared" si="1"/>
        <v>0</v>
      </c>
      <c r="L23" s="47">
        <v>0</v>
      </c>
      <c r="M23" s="48">
        <f t="shared" si="2"/>
        <v>0</v>
      </c>
      <c r="N23" s="49"/>
      <c r="O23" s="49">
        <f t="shared" si="3"/>
        <v>0</v>
      </c>
      <c r="P23" s="54"/>
      <c r="Q23" s="53">
        <f t="shared" si="4"/>
        <v>0</v>
      </c>
      <c r="R23" s="55"/>
      <c r="S23" s="56">
        <f t="shared" si="5"/>
        <v>0</v>
      </c>
    </row>
    <row r="24" spans="1:19" ht="30">
      <c r="A24" s="34">
        <v>21</v>
      </c>
      <c r="B24" s="59" t="s">
        <v>40</v>
      </c>
      <c r="C24" s="35">
        <v>1</v>
      </c>
      <c r="D24" s="33" t="s">
        <v>20</v>
      </c>
      <c r="E24" s="37">
        <v>31084.033613445379</v>
      </c>
      <c r="F24" s="37">
        <v>36990</v>
      </c>
      <c r="G24" s="37">
        <v>32218.487394957985</v>
      </c>
      <c r="H24" s="37">
        <v>38340</v>
      </c>
      <c r="I24" s="40">
        <f t="shared" si="0"/>
        <v>37665</v>
      </c>
      <c r="J24" s="45"/>
      <c r="K24" s="46">
        <f t="shared" si="1"/>
        <v>0</v>
      </c>
      <c r="L24" s="47">
        <v>0</v>
      </c>
      <c r="M24" s="48">
        <f t="shared" si="2"/>
        <v>0</v>
      </c>
      <c r="N24" s="50"/>
      <c r="O24" s="49">
        <f t="shared" si="3"/>
        <v>0</v>
      </c>
      <c r="P24" s="52"/>
      <c r="Q24" s="53">
        <f t="shared" si="4"/>
        <v>0</v>
      </c>
      <c r="R24" s="55"/>
      <c r="S24" s="56">
        <f t="shared" si="5"/>
        <v>0</v>
      </c>
    </row>
    <row r="25" spans="1:19" ht="30">
      <c r="A25" s="34">
        <v>22</v>
      </c>
      <c r="B25" s="59" t="s">
        <v>41</v>
      </c>
      <c r="C25" s="35">
        <v>1</v>
      </c>
      <c r="D25" s="33" t="s">
        <v>20</v>
      </c>
      <c r="E25" s="37">
        <v>78285.71428571429</v>
      </c>
      <c r="F25" s="37">
        <v>93160</v>
      </c>
      <c r="G25" s="37">
        <v>81142.857142857145</v>
      </c>
      <c r="H25" s="37">
        <v>96560</v>
      </c>
      <c r="I25" s="40">
        <f t="shared" si="0"/>
        <v>94860</v>
      </c>
      <c r="J25" s="45"/>
      <c r="K25" s="46">
        <f t="shared" si="1"/>
        <v>0</v>
      </c>
      <c r="L25" s="47">
        <v>0</v>
      </c>
      <c r="M25" s="48">
        <f t="shared" si="2"/>
        <v>0</v>
      </c>
      <c r="N25" s="50"/>
      <c r="O25" s="49">
        <f t="shared" si="3"/>
        <v>0</v>
      </c>
      <c r="P25" s="52"/>
      <c r="Q25" s="53">
        <f t="shared" si="4"/>
        <v>0</v>
      </c>
      <c r="R25" s="55"/>
      <c r="S25" s="56">
        <f t="shared" si="5"/>
        <v>0</v>
      </c>
    </row>
    <row r="26" spans="1:19" ht="165">
      <c r="A26" s="34">
        <v>23</v>
      </c>
      <c r="B26" s="59" t="s">
        <v>42</v>
      </c>
      <c r="C26" s="35">
        <v>1</v>
      </c>
      <c r="D26" s="33" t="s">
        <v>20</v>
      </c>
      <c r="E26" s="37">
        <v>80588.235294117665</v>
      </c>
      <c r="F26" s="37">
        <v>95900.000000000015</v>
      </c>
      <c r="G26" s="37">
        <v>83529.411764705888</v>
      </c>
      <c r="H26" s="37">
        <v>99400</v>
      </c>
      <c r="I26" s="40">
        <f t="shared" si="0"/>
        <v>97650</v>
      </c>
      <c r="J26" s="45"/>
      <c r="K26" s="46">
        <f t="shared" si="1"/>
        <v>0</v>
      </c>
      <c r="L26" s="47">
        <v>0</v>
      </c>
      <c r="M26" s="48">
        <f t="shared" si="2"/>
        <v>0</v>
      </c>
      <c r="N26" s="50"/>
      <c r="O26" s="49">
        <f t="shared" si="3"/>
        <v>0</v>
      </c>
      <c r="P26" s="52"/>
      <c r="Q26" s="53">
        <f t="shared" si="4"/>
        <v>0</v>
      </c>
      <c r="R26" s="55"/>
      <c r="S26" s="56">
        <f t="shared" si="5"/>
        <v>0</v>
      </c>
    </row>
    <row r="27" spans="1:19" ht="30">
      <c r="A27" s="34">
        <v>24</v>
      </c>
      <c r="B27" s="59" t="s">
        <v>43</v>
      </c>
      <c r="C27" s="35">
        <v>1</v>
      </c>
      <c r="D27" s="33" t="s">
        <v>20</v>
      </c>
      <c r="E27" s="37">
        <v>11512.605042016809</v>
      </c>
      <c r="F27" s="37">
        <v>13700.000000000002</v>
      </c>
      <c r="G27" s="37">
        <v>11932.773109243699</v>
      </c>
      <c r="H27" s="37">
        <v>14200</v>
      </c>
      <c r="I27" s="40">
        <f t="shared" si="0"/>
        <v>13950</v>
      </c>
      <c r="J27" s="45"/>
      <c r="K27" s="46">
        <f t="shared" si="1"/>
        <v>0</v>
      </c>
      <c r="L27" s="47">
        <v>0</v>
      </c>
      <c r="M27" s="48">
        <f t="shared" si="2"/>
        <v>0</v>
      </c>
      <c r="N27" s="50"/>
      <c r="O27" s="49">
        <f t="shared" si="3"/>
        <v>0</v>
      </c>
      <c r="P27" s="52"/>
      <c r="Q27" s="53">
        <f t="shared" si="4"/>
        <v>0</v>
      </c>
      <c r="R27" s="55"/>
      <c r="S27" s="56">
        <f t="shared" si="5"/>
        <v>0</v>
      </c>
    </row>
    <row r="28" spans="1:19" ht="75">
      <c r="A28" s="34">
        <v>25</v>
      </c>
      <c r="B28" s="59" t="s">
        <v>44</v>
      </c>
      <c r="C28" s="35">
        <v>50</v>
      </c>
      <c r="D28" s="33" t="s">
        <v>20</v>
      </c>
      <c r="E28" s="37">
        <v>51806.722689075636</v>
      </c>
      <c r="F28" s="37">
        <v>61650.000000000007</v>
      </c>
      <c r="G28" s="37">
        <v>53697.478991596639</v>
      </c>
      <c r="H28" s="37">
        <v>63900</v>
      </c>
      <c r="I28" s="40">
        <f t="shared" si="0"/>
        <v>62775</v>
      </c>
      <c r="J28" s="45"/>
      <c r="K28" s="46">
        <f t="shared" si="1"/>
        <v>0</v>
      </c>
      <c r="L28" s="47">
        <v>0</v>
      </c>
      <c r="M28" s="48">
        <f t="shared" si="2"/>
        <v>0</v>
      </c>
      <c r="N28" s="50"/>
      <c r="O28" s="49">
        <f t="shared" si="3"/>
        <v>0</v>
      </c>
      <c r="P28" s="52"/>
      <c r="Q28" s="53">
        <f t="shared" si="4"/>
        <v>0</v>
      </c>
      <c r="R28" s="55"/>
      <c r="S28" s="56">
        <f t="shared" si="5"/>
        <v>0</v>
      </c>
    </row>
    <row r="29" spans="1:19" ht="15">
      <c r="A29" s="34">
        <v>26</v>
      </c>
      <c r="B29" s="59" t="s">
        <v>45</v>
      </c>
      <c r="C29" s="35">
        <v>1</v>
      </c>
      <c r="D29" s="33" t="s">
        <v>20</v>
      </c>
      <c r="E29" s="37">
        <v>28781.512605042019</v>
      </c>
      <c r="F29" s="37">
        <v>34250</v>
      </c>
      <c r="G29" s="37">
        <v>29831.932773109245</v>
      </c>
      <c r="H29" s="37">
        <v>35500</v>
      </c>
      <c r="I29" s="40">
        <f t="shared" si="0"/>
        <v>34875</v>
      </c>
      <c r="J29" s="45"/>
      <c r="K29" s="46">
        <f t="shared" si="1"/>
        <v>0</v>
      </c>
      <c r="L29" s="47">
        <v>0</v>
      </c>
      <c r="M29" s="48">
        <f t="shared" si="2"/>
        <v>0</v>
      </c>
      <c r="N29" s="50"/>
      <c r="O29" s="49">
        <f t="shared" si="3"/>
        <v>0</v>
      </c>
      <c r="P29" s="52"/>
      <c r="Q29" s="53">
        <f t="shared" si="4"/>
        <v>0</v>
      </c>
      <c r="R29" s="55"/>
      <c r="S29" s="56">
        <f t="shared" si="5"/>
        <v>0</v>
      </c>
    </row>
    <row r="30" spans="1:19" ht="15">
      <c r="A30" s="34">
        <v>27</v>
      </c>
      <c r="B30" s="59" t="s">
        <v>46</v>
      </c>
      <c r="C30" s="35">
        <v>1</v>
      </c>
      <c r="D30" s="33" t="s">
        <v>20</v>
      </c>
      <c r="E30" s="37">
        <v>9210.0840336134461</v>
      </c>
      <c r="F30" s="37">
        <v>10960</v>
      </c>
      <c r="G30" s="37">
        <v>9546.2184873949591</v>
      </c>
      <c r="H30" s="37">
        <v>11360</v>
      </c>
      <c r="I30" s="40">
        <f t="shared" si="0"/>
        <v>11160</v>
      </c>
      <c r="J30" s="45"/>
      <c r="K30" s="46">
        <f t="shared" si="1"/>
        <v>0</v>
      </c>
      <c r="L30" s="47">
        <v>0</v>
      </c>
      <c r="M30" s="48">
        <f t="shared" si="2"/>
        <v>0</v>
      </c>
      <c r="N30" s="50"/>
      <c r="O30" s="49">
        <f t="shared" si="3"/>
        <v>0</v>
      </c>
      <c r="P30" s="52"/>
      <c r="Q30" s="53">
        <f t="shared" si="4"/>
        <v>0</v>
      </c>
      <c r="R30" s="55"/>
      <c r="S30" s="56">
        <f t="shared" si="5"/>
        <v>0</v>
      </c>
    </row>
    <row r="31" spans="1:19" ht="30">
      <c r="A31" s="34">
        <v>28</v>
      </c>
      <c r="B31" s="59" t="s">
        <v>47</v>
      </c>
      <c r="C31" s="35">
        <v>1</v>
      </c>
      <c r="D31" s="33" t="s">
        <v>20</v>
      </c>
      <c r="E31" s="37">
        <v>23025.210084033617</v>
      </c>
      <c r="F31" s="37">
        <v>27400.000000000004</v>
      </c>
      <c r="G31" s="37">
        <v>23865.546218487398</v>
      </c>
      <c r="H31" s="37">
        <v>28400</v>
      </c>
      <c r="I31" s="40">
        <f t="shared" si="0"/>
        <v>27900</v>
      </c>
      <c r="J31" s="45"/>
      <c r="K31" s="46">
        <f t="shared" si="1"/>
        <v>0</v>
      </c>
      <c r="L31" s="48">
        <v>0</v>
      </c>
      <c r="M31" s="48">
        <f t="shared" si="2"/>
        <v>0</v>
      </c>
      <c r="N31" s="50"/>
      <c r="O31" s="49">
        <f t="shared" si="3"/>
        <v>0</v>
      </c>
      <c r="P31" s="52"/>
      <c r="Q31" s="53">
        <f t="shared" si="4"/>
        <v>0</v>
      </c>
      <c r="R31" s="55"/>
      <c r="S31" s="56">
        <f t="shared" si="5"/>
        <v>0</v>
      </c>
    </row>
    <row r="32" spans="1:19" ht="30">
      <c r="A32" s="34">
        <v>29</v>
      </c>
      <c r="B32" s="59" t="s">
        <v>48</v>
      </c>
      <c r="C32" s="35">
        <v>1</v>
      </c>
      <c r="D32" s="33" t="s">
        <v>20</v>
      </c>
      <c r="E32" s="37">
        <v>9210.0840336134461</v>
      </c>
      <c r="F32" s="37">
        <v>10960</v>
      </c>
      <c r="G32" s="37">
        <v>9546.2184873949591</v>
      </c>
      <c r="H32" s="37">
        <v>11360</v>
      </c>
      <c r="I32" s="40">
        <f t="shared" si="0"/>
        <v>11160</v>
      </c>
      <c r="J32" s="45"/>
      <c r="K32" s="46">
        <f t="shared" si="1"/>
        <v>0</v>
      </c>
      <c r="L32" s="48">
        <v>80</v>
      </c>
      <c r="M32" s="48">
        <f t="shared" si="2"/>
        <v>892800</v>
      </c>
      <c r="N32" s="50"/>
      <c r="O32" s="49">
        <f t="shared" si="3"/>
        <v>0</v>
      </c>
      <c r="P32" s="54"/>
      <c r="Q32" s="53">
        <f t="shared" si="4"/>
        <v>0</v>
      </c>
      <c r="R32" s="55"/>
      <c r="S32" s="56">
        <f t="shared" si="5"/>
        <v>0</v>
      </c>
    </row>
    <row r="33" spans="1:19" ht="30">
      <c r="A33" s="34">
        <v>30</v>
      </c>
      <c r="B33" s="59" t="s">
        <v>49</v>
      </c>
      <c r="C33" s="35">
        <v>1</v>
      </c>
      <c r="D33" s="33" t="s">
        <v>20</v>
      </c>
      <c r="E33" s="37">
        <v>921008.40336134459</v>
      </c>
      <c r="F33" s="37">
        <v>1096000</v>
      </c>
      <c r="G33" s="37">
        <v>954621.84873949585</v>
      </c>
      <c r="H33" s="37">
        <v>1136000</v>
      </c>
      <c r="I33" s="40">
        <f t="shared" si="0"/>
        <v>1116000</v>
      </c>
      <c r="J33" s="45"/>
      <c r="K33" s="46">
        <f t="shared" si="1"/>
        <v>0</v>
      </c>
      <c r="L33" s="48">
        <v>0</v>
      </c>
      <c r="M33" s="48">
        <f t="shared" si="2"/>
        <v>0</v>
      </c>
      <c r="N33" s="50"/>
      <c r="O33" s="49">
        <f t="shared" si="3"/>
        <v>0</v>
      </c>
      <c r="P33" s="52"/>
      <c r="Q33" s="53">
        <f t="shared" si="4"/>
        <v>0</v>
      </c>
      <c r="R33" s="55"/>
      <c r="S33" s="56">
        <f t="shared" si="5"/>
        <v>0</v>
      </c>
    </row>
    <row r="34" spans="1:19" ht="45">
      <c r="A34" s="34">
        <v>31</v>
      </c>
      <c r="B34" s="59" t="s">
        <v>50</v>
      </c>
      <c r="C34" s="35">
        <v>1</v>
      </c>
      <c r="D34" s="33" t="s">
        <v>20</v>
      </c>
      <c r="E34" s="37">
        <v>41445.378151260513</v>
      </c>
      <c r="F34" s="37">
        <v>49320.000000000007</v>
      </c>
      <c r="G34" s="37">
        <v>42957.983193277316</v>
      </c>
      <c r="H34" s="37">
        <v>51120</v>
      </c>
      <c r="I34" s="40">
        <f t="shared" si="0"/>
        <v>50220</v>
      </c>
      <c r="J34" s="45"/>
      <c r="K34" s="46">
        <f t="shared" si="1"/>
        <v>0</v>
      </c>
      <c r="L34" s="48">
        <v>0</v>
      </c>
      <c r="M34" s="48">
        <f t="shared" si="2"/>
        <v>0</v>
      </c>
      <c r="N34" s="50"/>
      <c r="O34" s="49">
        <f t="shared" si="3"/>
        <v>0</v>
      </c>
      <c r="P34" s="52"/>
      <c r="Q34" s="53">
        <f t="shared" si="4"/>
        <v>0</v>
      </c>
      <c r="R34" s="55"/>
      <c r="S34" s="56">
        <f t="shared" si="5"/>
        <v>0</v>
      </c>
    </row>
    <row r="35" spans="1:19" ht="45">
      <c r="A35" s="34">
        <v>32</v>
      </c>
      <c r="B35" s="59" t="s">
        <v>51</v>
      </c>
      <c r="C35" s="35">
        <v>1</v>
      </c>
      <c r="D35" s="33" t="s">
        <v>20</v>
      </c>
      <c r="E35" s="37">
        <v>17268.907563025212</v>
      </c>
      <c r="F35" s="37">
        <v>20550</v>
      </c>
      <c r="G35" s="37">
        <v>17899.159663865546</v>
      </c>
      <c r="H35" s="37">
        <v>21300</v>
      </c>
      <c r="I35" s="40">
        <f t="shared" si="0"/>
        <v>20925</v>
      </c>
      <c r="J35" s="45"/>
      <c r="K35" s="46">
        <f t="shared" si="1"/>
        <v>0</v>
      </c>
      <c r="L35" s="48">
        <v>0</v>
      </c>
      <c r="M35" s="48">
        <f t="shared" si="2"/>
        <v>0</v>
      </c>
      <c r="N35" s="50"/>
      <c r="O35" s="49">
        <f t="shared" si="3"/>
        <v>0</v>
      </c>
      <c r="P35" s="52"/>
      <c r="Q35" s="53">
        <f t="shared" si="4"/>
        <v>0</v>
      </c>
      <c r="R35" s="55"/>
      <c r="S35" s="56">
        <f t="shared" si="5"/>
        <v>0</v>
      </c>
    </row>
    <row r="36" spans="1:19" ht="75">
      <c r="A36" s="34">
        <v>33</v>
      </c>
      <c r="B36" s="59" t="s">
        <v>52</v>
      </c>
      <c r="C36" s="35">
        <v>1</v>
      </c>
      <c r="D36" s="33" t="s">
        <v>20</v>
      </c>
      <c r="E36" s="37">
        <v>69075.630252100847</v>
      </c>
      <c r="F36" s="37">
        <v>82200</v>
      </c>
      <c r="G36" s="37">
        <v>71596.638655462186</v>
      </c>
      <c r="H36" s="37">
        <v>85200</v>
      </c>
      <c r="I36" s="40">
        <f t="shared" si="0"/>
        <v>83700</v>
      </c>
      <c r="J36" s="45"/>
      <c r="K36" s="46">
        <f t="shared" si="1"/>
        <v>0</v>
      </c>
      <c r="L36" s="48">
        <v>0</v>
      </c>
      <c r="M36" s="48">
        <f t="shared" si="2"/>
        <v>0</v>
      </c>
      <c r="N36" s="50"/>
      <c r="O36" s="49">
        <f t="shared" si="3"/>
        <v>0</v>
      </c>
      <c r="P36" s="52"/>
      <c r="Q36" s="53">
        <f t="shared" si="4"/>
        <v>0</v>
      </c>
      <c r="R36" s="55"/>
      <c r="S36" s="56">
        <f t="shared" si="5"/>
        <v>0</v>
      </c>
    </row>
    <row r="37" spans="1:19" ht="30">
      <c r="A37" s="34">
        <v>34</v>
      </c>
      <c r="B37" s="59" t="s">
        <v>53</v>
      </c>
      <c r="C37" s="35">
        <v>1</v>
      </c>
      <c r="D37" s="33" t="s">
        <v>20</v>
      </c>
      <c r="E37" s="37">
        <v>62168.067226890758</v>
      </c>
      <c r="F37" s="37">
        <v>73980</v>
      </c>
      <c r="G37" s="37">
        <v>64436.97478991597</v>
      </c>
      <c r="H37" s="37">
        <v>76680</v>
      </c>
      <c r="I37" s="40">
        <f t="shared" si="0"/>
        <v>75330</v>
      </c>
      <c r="J37" s="45"/>
      <c r="K37" s="46">
        <f t="shared" si="1"/>
        <v>0</v>
      </c>
      <c r="L37" s="48">
        <v>0</v>
      </c>
      <c r="M37" s="48">
        <f t="shared" si="2"/>
        <v>0</v>
      </c>
      <c r="N37" s="50"/>
      <c r="O37" s="49">
        <f t="shared" si="3"/>
        <v>0</v>
      </c>
      <c r="P37" s="52"/>
      <c r="Q37" s="53">
        <f t="shared" si="4"/>
        <v>0</v>
      </c>
      <c r="R37" s="55"/>
      <c r="S37" s="56">
        <f t="shared" si="5"/>
        <v>0</v>
      </c>
    </row>
    <row r="38" spans="1:19" ht="60">
      <c r="A38" s="34">
        <v>35</v>
      </c>
      <c r="B38" s="59" t="s">
        <v>54</v>
      </c>
      <c r="C38" s="35">
        <v>1</v>
      </c>
      <c r="D38" s="33" t="s">
        <v>20</v>
      </c>
      <c r="E38" s="37">
        <v>41445.378151260513</v>
      </c>
      <c r="F38" s="37">
        <v>49320.000000000007</v>
      </c>
      <c r="G38" s="37">
        <v>42957.983193277316</v>
      </c>
      <c r="H38" s="37">
        <v>51120</v>
      </c>
      <c r="I38" s="40">
        <f t="shared" si="0"/>
        <v>50220</v>
      </c>
      <c r="J38" s="45"/>
      <c r="K38" s="46">
        <f t="shared" si="1"/>
        <v>0</v>
      </c>
      <c r="L38" s="48">
        <v>0</v>
      </c>
      <c r="M38" s="48">
        <f t="shared" si="2"/>
        <v>0</v>
      </c>
      <c r="N38" s="50"/>
      <c r="O38" s="49">
        <f t="shared" si="3"/>
        <v>0</v>
      </c>
      <c r="P38" s="52"/>
      <c r="Q38" s="53">
        <f t="shared" si="4"/>
        <v>0</v>
      </c>
      <c r="R38" s="55"/>
      <c r="S38" s="56">
        <f t="shared" si="5"/>
        <v>0</v>
      </c>
    </row>
    <row r="39" spans="1:19" ht="15">
      <c r="A39" s="34">
        <v>36</v>
      </c>
      <c r="B39" s="59" t="s">
        <v>55</v>
      </c>
      <c r="C39" s="35">
        <v>1</v>
      </c>
      <c r="D39" s="33" t="s">
        <v>20</v>
      </c>
      <c r="E39" s="37">
        <v>17268.907563025212</v>
      </c>
      <c r="F39" s="37">
        <v>20550</v>
      </c>
      <c r="G39" s="37">
        <v>17899.159663865546</v>
      </c>
      <c r="H39" s="37">
        <v>21300</v>
      </c>
      <c r="I39" s="40">
        <f t="shared" si="0"/>
        <v>20925</v>
      </c>
      <c r="J39" s="45"/>
      <c r="K39" s="46">
        <f t="shared" si="1"/>
        <v>0</v>
      </c>
      <c r="L39" s="48">
        <v>0</v>
      </c>
      <c r="M39" s="48">
        <f t="shared" si="2"/>
        <v>0</v>
      </c>
      <c r="N39" s="50"/>
      <c r="O39" s="49">
        <f t="shared" si="3"/>
        <v>0</v>
      </c>
      <c r="P39" s="52"/>
      <c r="Q39" s="53">
        <f t="shared" si="4"/>
        <v>0</v>
      </c>
      <c r="R39" s="55"/>
      <c r="S39" s="56">
        <f t="shared" si="5"/>
        <v>0</v>
      </c>
    </row>
    <row r="40" spans="1:19" ht="15">
      <c r="A40" s="34">
        <v>37</v>
      </c>
      <c r="B40" s="59" t="s">
        <v>56</v>
      </c>
      <c r="C40" s="35">
        <v>1</v>
      </c>
      <c r="D40" s="33" t="s">
        <v>20</v>
      </c>
      <c r="E40" s="37">
        <v>11512.605042016809</v>
      </c>
      <c r="F40" s="37">
        <v>13700.000000000002</v>
      </c>
      <c r="G40" s="37">
        <v>11932.773109243699</v>
      </c>
      <c r="H40" s="37">
        <v>14200</v>
      </c>
      <c r="I40" s="40">
        <f t="shared" si="0"/>
        <v>13950</v>
      </c>
      <c r="J40" s="45"/>
      <c r="K40" s="46">
        <f t="shared" si="1"/>
        <v>0</v>
      </c>
      <c r="L40" s="48">
        <v>0</v>
      </c>
      <c r="M40" s="48">
        <f t="shared" si="2"/>
        <v>0</v>
      </c>
      <c r="N40" s="50"/>
      <c r="O40" s="49">
        <f t="shared" si="3"/>
        <v>0</v>
      </c>
      <c r="P40" s="52"/>
      <c r="Q40" s="53">
        <f t="shared" si="4"/>
        <v>0</v>
      </c>
      <c r="R40" s="55"/>
      <c r="S40" s="56">
        <f t="shared" si="5"/>
        <v>0</v>
      </c>
    </row>
    <row r="41" spans="1:19" ht="30">
      <c r="A41" s="34">
        <v>38</v>
      </c>
      <c r="B41" s="59" t="s">
        <v>57</v>
      </c>
      <c r="C41" s="35">
        <v>1</v>
      </c>
      <c r="D41" s="33" t="s">
        <v>20</v>
      </c>
      <c r="E41" s="37">
        <v>5756.3025210084043</v>
      </c>
      <c r="F41" s="37">
        <v>6850.0000000000009</v>
      </c>
      <c r="G41" s="37">
        <v>5966.3865546218494</v>
      </c>
      <c r="H41" s="37">
        <v>7100</v>
      </c>
      <c r="I41" s="40">
        <f t="shared" si="0"/>
        <v>6975</v>
      </c>
      <c r="J41" s="45"/>
      <c r="K41" s="46">
        <f t="shared" si="1"/>
        <v>0</v>
      </c>
      <c r="L41" s="48">
        <v>0</v>
      </c>
      <c r="M41" s="48">
        <f t="shared" si="2"/>
        <v>0</v>
      </c>
      <c r="N41" s="50"/>
      <c r="O41" s="49">
        <f t="shared" si="3"/>
        <v>0</v>
      </c>
      <c r="P41" s="52"/>
      <c r="Q41" s="53">
        <f t="shared" si="4"/>
        <v>0</v>
      </c>
      <c r="R41" s="55"/>
      <c r="S41" s="56">
        <f t="shared" si="5"/>
        <v>0</v>
      </c>
    </row>
    <row r="42" spans="1:19" ht="30">
      <c r="A42" s="34">
        <v>39</v>
      </c>
      <c r="B42" s="59" t="s">
        <v>58</v>
      </c>
      <c r="C42" s="35">
        <v>1</v>
      </c>
      <c r="D42" s="33" t="s">
        <v>20</v>
      </c>
      <c r="E42" s="37">
        <v>11512.605042016809</v>
      </c>
      <c r="F42" s="37">
        <v>13700.000000000002</v>
      </c>
      <c r="G42" s="37">
        <v>11932.773109243699</v>
      </c>
      <c r="H42" s="37">
        <v>14200</v>
      </c>
      <c r="I42" s="40">
        <f t="shared" si="0"/>
        <v>13950</v>
      </c>
      <c r="J42" s="45"/>
      <c r="K42" s="46">
        <f t="shared" si="1"/>
        <v>0</v>
      </c>
      <c r="L42" s="48">
        <v>0</v>
      </c>
      <c r="M42" s="48">
        <f t="shared" si="2"/>
        <v>0</v>
      </c>
      <c r="N42" s="50"/>
      <c r="O42" s="49">
        <f t="shared" si="3"/>
        <v>0</v>
      </c>
      <c r="P42" s="52"/>
      <c r="Q42" s="53">
        <f t="shared" si="4"/>
        <v>0</v>
      </c>
      <c r="R42" s="55"/>
      <c r="S42" s="56">
        <f t="shared" si="5"/>
        <v>0</v>
      </c>
    </row>
    <row r="43" spans="1:19" ht="45">
      <c r="A43" s="34">
        <v>40</v>
      </c>
      <c r="B43" s="59" t="s">
        <v>59</v>
      </c>
      <c r="C43" s="35">
        <v>1</v>
      </c>
      <c r="D43" s="33" t="s">
        <v>20</v>
      </c>
      <c r="E43" s="37">
        <v>28781.512605042019</v>
      </c>
      <c r="F43" s="37">
        <v>34250</v>
      </c>
      <c r="G43" s="37">
        <v>29831.932773109245</v>
      </c>
      <c r="H43" s="37">
        <v>35500</v>
      </c>
      <c r="I43" s="40">
        <f t="shared" si="0"/>
        <v>34875</v>
      </c>
      <c r="J43" s="45"/>
      <c r="K43" s="46">
        <f t="shared" si="1"/>
        <v>0</v>
      </c>
      <c r="L43" s="48">
        <v>0</v>
      </c>
      <c r="M43" s="48">
        <f t="shared" si="2"/>
        <v>0</v>
      </c>
      <c r="N43" s="50"/>
      <c r="O43" s="49">
        <f t="shared" si="3"/>
        <v>0</v>
      </c>
      <c r="P43" s="52"/>
      <c r="Q43" s="53">
        <f t="shared" si="4"/>
        <v>0</v>
      </c>
      <c r="R43" s="55"/>
      <c r="S43" s="56">
        <f t="shared" si="5"/>
        <v>0</v>
      </c>
    </row>
    <row r="44" spans="1:19" ht="30">
      <c r="A44" s="34">
        <v>41</v>
      </c>
      <c r="B44" s="59" t="s">
        <v>60</v>
      </c>
      <c r="C44" s="35">
        <v>1</v>
      </c>
      <c r="D44" s="33" t="s">
        <v>20</v>
      </c>
      <c r="E44" s="37">
        <v>2302.5210084033615</v>
      </c>
      <c r="F44" s="37">
        <v>2740</v>
      </c>
      <c r="G44" s="37">
        <v>2386.5546218487398</v>
      </c>
      <c r="H44" s="37">
        <v>2840</v>
      </c>
      <c r="I44" s="40">
        <f t="shared" si="0"/>
        <v>2790</v>
      </c>
      <c r="J44" s="45"/>
      <c r="K44" s="46">
        <f t="shared" si="1"/>
        <v>0</v>
      </c>
      <c r="L44" s="48">
        <v>0</v>
      </c>
      <c r="M44" s="48">
        <f t="shared" si="2"/>
        <v>0</v>
      </c>
      <c r="N44" s="50"/>
      <c r="O44" s="49">
        <f t="shared" si="3"/>
        <v>0</v>
      </c>
      <c r="P44" s="52"/>
      <c r="Q44" s="53">
        <f t="shared" si="4"/>
        <v>0</v>
      </c>
      <c r="R44" s="55"/>
      <c r="S44" s="56">
        <f t="shared" si="5"/>
        <v>0</v>
      </c>
    </row>
    <row r="45" spans="1:19" ht="30">
      <c r="A45" s="34">
        <v>42</v>
      </c>
      <c r="B45" s="59" t="s">
        <v>61</v>
      </c>
      <c r="C45" s="35">
        <v>1</v>
      </c>
      <c r="D45" s="33" t="s">
        <v>20</v>
      </c>
      <c r="E45" s="37">
        <v>34537.815126050424</v>
      </c>
      <c r="F45" s="37">
        <v>41100</v>
      </c>
      <c r="G45" s="37">
        <v>35798.319327731093</v>
      </c>
      <c r="H45" s="37">
        <v>42600</v>
      </c>
      <c r="I45" s="40">
        <f t="shared" si="0"/>
        <v>41850</v>
      </c>
      <c r="J45" s="45"/>
      <c r="K45" s="46">
        <f t="shared" si="1"/>
        <v>0</v>
      </c>
      <c r="L45" s="48">
        <v>0</v>
      </c>
      <c r="M45" s="48">
        <f t="shared" si="2"/>
        <v>0</v>
      </c>
      <c r="N45" s="50"/>
      <c r="O45" s="49">
        <f t="shared" si="3"/>
        <v>0</v>
      </c>
      <c r="P45" s="52"/>
      <c r="Q45" s="53">
        <f t="shared" si="4"/>
        <v>0</v>
      </c>
      <c r="R45" s="55"/>
      <c r="S45" s="56">
        <f t="shared" si="5"/>
        <v>0</v>
      </c>
    </row>
    <row r="46" spans="1:19" ht="15">
      <c r="A46" s="34">
        <v>43</v>
      </c>
      <c r="B46" s="59" t="s">
        <v>62</v>
      </c>
      <c r="C46" s="35">
        <v>1</v>
      </c>
      <c r="D46" s="33" t="s">
        <v>20</v>
      </c>
      <c r="E46" s="37">
        <v>5756.3025210084043</v>
      </c>
      <c r="F46" s="37">
        <v>6850.0000000000009</v>
      </c>
      <c r="G46" s="37">
        <v>5966.3865546218494</v>
      </c>
      <c r="H46" s="37">
        <v>7100</v>
      </c>
      <c r="I46" s="40">
        <f t="shared" si="0"/>
        <v>6975</v>
      </c>
      <c r="J46" s="45"/>
      <c r="K46" s="46">
        <f t="shared" si="1"/>
        <v>0</v>
      </c>
      <c r="L46" s="48">
        <v>0</v>
      </c>
      <c r="M46" s="48">
        <f t="shared" si="2"/>
        <v>0</v>
      </c>
      <c r="N46" s="50"/>
      <c r="O46" s="49">
        <f t="shared" si="3"/>
        <v>0</v>
      </c>
      <c r="P46" s="52"/>
      <c r="Q46" s="53">
        <f t="shared" si="4"/>
        <v>0</v>
      </c>
      <c r="R46" s="55"/>
      <c r="S46" s="56">
        <f t="shared" si="5"/>
        <v>0</v>
      </c>
    </row>
    <row r="47" spans="1:19" ht="30">
      <c r="A47" s="34">
        <v>44</v>
      </c>
      <c r="B47" s="59" t="s">
        <v>63</v>
      </c>
      <c r="C47" s="35">
        <v>1</v>
      </c>
      <c r="D47" s="33" t="s">
        <v>20</v>
      </c>
      <c r="E47" s="37">
        <v>2302.5210084033615</v>
      </c>
      <c r="F47" s="37">
        <v>2740</v>
      </c>
      <c r="G47" s="37">
        <v>2386.5546218487398</v>
      </c>
      <c r="H47" s="37">
        <v>2840</v>
      </c>
      <c r="I47" s="40">
        <f t="shared" si="0"/>
        <v>2790</v>
      </c>
      <c r="J47" s="45"/>
      <c r="K47" s="46">
        <f t="shared" si="1"/>
        <v>0</v>
      </c>
      <c r="L47" s="48">
        <v>0</v>
      </c>
      <c r="M47" s="48">
        <f t="shared" si="2"/>
        <v>0</v>
      </c>
      <c r="N47" s="50"/>
      <c r="O47" s="49">
        <f t="shared" si="3"/>
        <v>0</v>
      </c>
      <c r="P47" s="52"/>
      <c r="Q47" s="53">
        <f t="shared" si="4"/>
        <v>0</v>
      </c>
      <c r="R47" s="55"/>
      <c r="S47" s="56">
        <f t="shared" si="5"/>
        <v>0</v>
      </c>
    </row>
    <row r="48" spans="1:19" ht="30">
      <c r="A48" s="34">
        <v>45</v>
      </c>
      <c r="B48" s="59" t="s">
        <v>64</v>
      </c>
      <c r="C48" s="35">
        <v>1</v>
      </c>
      <c r="D48" s="33" t="s">
        <v>20</v>
      </c>
      <c r="E48" s="37">
        <v>17268.907563025212</v>
      </c>
      <c r="F48" s="37">
        <v>20550</v>
      </c>
      <c r="G48" s="37">
        <v>17899.159663865546</v>
      </c>
      <c r="H48" s="37">
        <v>21300</v>
      </c>
      <c r="I48" s="40">
        <f t="shared" si="0"/>
        <v>20925</v>
      </c>
      <c r="J48" s="45"/>
      <c r="K48" s="46">
        <f t="shared" si="1"/>
        <v>0</v>
      </c>
      <c r="L48" s="48">
        <v>0</v>
      </c>
      <c r="M48" s="48">
        <f t="shared" si="2"/>
        <v>0</v>
      </c>
      <c r="N48" s="50"/>
      <c r="O48" s="49">
        <f t="shared" si="3"/>
        <v>0</v>
      </c>
      <c r="P48" s="52"/>
      <c r="Q48" s="53">
        <f t="shared" si="4"/>
        <v>0</v>
      </c>
      <c r="R48" s="55"/>
      <c r="S48" s="56">
        <f t="shared" si="5"/>
        <v>0</v>
      </c>
    </row>
    <row r="49" spans="1:19" ht="30">
      <c r="A49" s="34">
        <v>46</v>
      </c>
      <c r="B49" s="59" t="s">
        <v>65</v>
      </c>
      <c r="C49" s="35">
        <v>1</v>
      </c>
      <c r="D49" s="33" t="s">
        <v>20</v>
      </c>
      <c r="E49" s="37">
        <v>11512.605042016809</v>
      </c>
      <c r="F49" s="37">
        <v>13700.000000000002</v>
      </c>
      <c r="G49" s="37">
        <v>11932.773109243699</v>
      </c>
      <c r="H49" s="37">
        <v>14200</v>
      </c>
      <c r="I49" s="40">
        <f t="shared" si="0"/>
        <v>13950</v>
      </c>
      <c r="J49" s="45"/>
      <c r="K49" s="46">
        <f t="shared" si="1"/>
        <v>0</v>
      </c>
      <c r="L49" s="48">
        <v>0</v>
      </c>
      <c r="M49" s="48">
        <f t="shared" si="2"/>
        <v>0</v>
      </c>
      <c r="N49" s="50"/>
      <c r="O49" s="49">
        <f t="shared" si="3"/>
        <v>0</v>
      </c>
      <c r="P49" s="52"/>
      <c r="Q49" s="53">
        <f t="shared" si="4"/>
        <v>0</v>
      </c>
      <c r="R49" s="55"/>
      <c r="S49" s="56">
        <f t="shared" si="5"/>
        <v>0</v>
      </c>
    </row>
    <row r="50" spans="1:19" ht="30">
      <c r="A50" s="34">
        <v>47</v>
      </c>
      <c r="B50" s="59" t="s">
        <v>66</v>
      </c>
      <c r="C50" s="35">
        <v>1</v>
      </c>
      <c r="D50" s="33" t="s">
        <v>20</v>
      </c>
      <c r="E50" s="37">
        <v>28781.512605042019</v>
      </c>
      <c r="F50" s="37">
        <v>34250</v>
      </c>
      <c r="G50" s="37">
        <v>29831.932773109245</v>
      </c>
      <c r="H50" s="37">
        <v>35500</v>
      </c>
      <c r="I50" s="40">
        <f t="shared" si="0"/>
        <v>34875</v>
      </c>
      <c r="J50" s="45"/>
      <c r="K50" s="46">
        <f t="shared" si="1"/>
        <v>0</v>
      </c>
      <c r="L50" s="48">
        <v>0</v>
      </c>
      <c r="M50" s="48">
        <f t="shared" si="2"/>
        <v>0</v>
      </c>
      <c r="N50" s="50"/>
      <c r="O50" s="49">
        <f t="shared" si="3"/>
        <v>0</v>
      </c>
      <c r="P50" s="52"/>
      <c r="Q50" s="53">
        <f t="shared" si="4"/>
        <v>0</v>
      </c>
      <c r="R50" s="55"/>
      <c r="S50" s="56">
        <f t="shared" si="5"/>
        <v>0</v>
      </c>
    </row>
    <row r="51" spans="1:19" ht="15">
      <c r="A51" s="34">
        <v>48</v>
      </c>
      <c r="B51" s="59" t="s">
        <v>67</v>
      </c>
      <c r="C51" s="35">
        <v>1</v>
      </c>
      <c r="D51" s="33" t="s">
        <v>20</v>
      </c>
      <c r="E51" s="37">
        <v>27630.252100840338</v>
      </c>
      <c r="F51" s="37">
        <v>32880</v>
      </c>
      <c r="G51" s="37">
        <v>28638.655462184874</v>
      </c>
      <c r="H51" s="37">
        <v>34080</v>
      </c>
      <c r="I51" s="40">
        <f t="shared" si="0"/>
        <v>33480</v>
      </c>
      <c r="J51" s="45"/>
      <c r="K51" s="46">
        <f t="shared" si="1"/>
        <v>0</v>
      </c>
      <c r="L51" s="48">
        <v>0</v>
      </c>
      <c r="M51" s="48">
        <f t="shared" si="2"/>
        <v>0</v>
      </c>
      <c r="N51" s="50"/>
      <c r="O51" s="49">
        <f t="shared" si="3"/>
        <v>0</v>
      </c>
      <c r="P51" s="52"/>
      <c r="Q51" s="53">
        <f t="shared" si="4"/>
        <v>0</v>
      </c>
      <c r="R51" s="55"/>
      <c r="S51" s="56">
        <f t="shared" si="5"/>
        <v>0</v>
      </c>
    </row>
    <row r="52" spans="1:19" ht="15">
      <c r="A52" s="34">
        <v>49</v>
      </c>
      <c r="B52" s="59" t="s">
        <v>68</v>
      </c>
      <c r="C52" s="35">
        <v>1</v>
      </c>
      <c r="D52" s="33" t="s">
        <v>20</v>
      </c>
      <c r="E52" s="37">
        <v>25327.731092436978</v>
      </c>
      <c r="F52" s="37">
        <v>30140.000000000004</v>
      </c>
      <c r="G52" s="37">
        <v>26252.100840336134</v>
      </c>
      <c r="H52" s="37">
        <v>31240</v>
      </c>
      <c r="I52" s="40">
        <f t="shared" si="0"/>
        <v>30690</v>
      </c>
      <c r="J52" s="45"/>
      <c r="K52" s="46">
        <f t="shared" si="1"/>
        <v>0</v>
      </c>
      <c r="L52" s="48">
        <v>0</v>
      </c>
      <c r="M52" s="48">
        <f t="shared" si="2"/>
        <v>0</v>
      </c>
      <c r="N52" s="50"/>
      <c r="O52" s="49">
        <f t="shared" si="3"/>
        <v>0</v>
      </c>
      <c r="P52" s="52"/>
      <c r="Q52" s="53">
        <f t="shared" si="4"/>
        <v>0</v>
      </c>
      <c r="R52" s="55"/>
      <c r="S52" s="56">
        <f t="shared" si="5"/>
        <v>0</v>
      </c>
    </row>
    <row r="53" spans="1:19" ht="15">
      <c r="A53" s="34">
        <v>50</v>
      </c>
      <c r="B53" s="59" t="s">
        <v>69</v>
      </c>
      <c r="C53" s="35">
        <v>1</v>
      </c>
      <c r="D53" s="33" t="s">
        <v>20</v>
      </c>
      <c r="E53" s="37">
        <v>20722.689075630256</v>
      </c>
      <c r="F53" s="37">
        <v>24660.000000000004</v>
      </c>
      <c r="G53" s="37">
        <v>21478.991596638658</v>
      </c>
      <c r="H53" s="37">
        <v>25560</v>
      </c>
      <c r="I53" s="40">
        <f t="shared" si="0"/>
        <v>25110</v>
      </c>
      <c r="J53" s="45"/>
      <c r="K53" s="46">
        <f t="shared" si="1"/>
        <v>0</v>
      </c>
      <c r="L53" s="48">
        <v>0</v>
      </c>
      <c r="M53" s="48">
        <f t="shared" si="2"/>
        <v>0</v>
      </c>
      <c r="N53" s="50"/>
      <c r="O53" s="49">
        <f t="shared" si="3"/>
        <v>0</v>
      </c>
      <c r="P53" s="52"/>
      <c r="Q53" s="53">
        <f t="shared" si="4"/>
        <v>0</v>
      </c>
      <c r="R53" s="55"/>
      <c r="S53" s="56">
        <f t="shared" si="5"/>
        <v>0</v>
      </c>
    </row>
    <row r="54" spans="1:19" ht="30">
      <c r="A54" s="34">
        <v>51</v>
      </c>
      <c r="B54" s="59" t="s">
        <v>70</v>
      </c>
      <c r="C54" s="35">
        <v>1</v>
      </c>
      <c r="D54" s="33" t="s">
        <v>20</v>
      </c>
      <c r="E54" s="37">
        <v>17268.907563025212</v>
      </c>
      <c r="F54" s="37">
        <v>20550</v>
      </c>
      <c r="G54" s="37">
        <v>17899.159663865546</v>
      </c>
      <c r="H54" s="37">
        <v>21300</v>
      </c>
      <c r="I54" s="40">
        <f t="shared" si="0"/>
        <v>20925</v>
      </c>
      <c r="J54" s="45"/>
      <c r="K54" s="46">
        <f t="shared" si="1"/>
        <v>0</v>
      </c>
      <c r="L54" s="48">
        <v>0</v>
      </c>
      <c r="M54" s="48">
        <f t="shared" si="2"/>
        <v>0</v>
      </c>
      <c r="N54" s="50"/>
      <c r="O54" s="49">
        <f t="shared" si="3"/>
        <v>0</v>
      </c>
      <c r="P54" s="52"/>
      <c r="Q54" s="53">
        <f t="shared" si="4"/>
        <v>0</v>
      </c>
      <c r="R54" s="55"/>
      <c r="S54" s="56">
        <f t="shared" si="5"/>
        <v>0</v>
      </c>
    </row>
    <row r="55" spans="1:19" ht="15">
      <c r="A55" s="34">
        <v>52</v>
      </c>
      <c r="B55" s="59" t="s">
        <v>71</v>
      </c>
      <c r="C55" s="35">
        <v>1</v>
      </c>
      <c r="D55" s="33" t="s">
        <v>20</v>
      </c>
      <c r="E55" s="37">
        <v>9210.0840336134461</v>
      </c>
      <c r="F55" s="37">
        <v>10960</v>
      </c>
      <c r="G55" s="37">
        <v>9546.2184873949591</v>
      </c>
      <c r="H55" s="37">
        <v>11360</v>
      </c>
      <c r="I55" s="40">
        <f t="shared" si="0"/>
        <v>11160</v>
      </c>
      <c r="J55" s="45"/>
      <c r="K55" s="46">
        <f t="shared" si="1"/>
        <v>0</v>
      </c>
      <c r="L55" s="48">
        <v>0</v>
      </c>
      <c r="M55" s="48">
        <f t="shared" si="2"/>
        <v>0</v>
      </c>
      <c r="N55" s="50"/>
      <c r="O55" s="49">
        <f t="shared" si="3"/>
        <v>0</v>
      </c>
      <c r="P55" s="52"/>
      <c r="Q55" s="53">
        <f t="shared" si="4"/>
        <v>0</v>
      </c>
      <c r="R55" s="55"/>
      <c r="S55" s="56">
        <f t="shared" si="5"/>
        <v>0</v>
      </c>
    </row>
    <row r="56" spans="1:19" ht="15">
      <c r="A56" s="34">
        <v>53</v>
      </c>
      <c r="B56" s="59" t="s">
        <v>72</v>
      </c>
      <c r="C56" s="35">
        <v>1</v>
      </c>
      <c r="D56" s="33" t="s">
        <v>20</v>
      </c>
      <c r="E56" s="37">
        <v>57563.025210084037</v>
      </c>
      <c r="F56" s="37">
        <v>68500</v>
      </c>
      <c r="G56" s="37">
        <v>59663.865546218491</v>
      </c>
      <c r="H56" s="37">
        <v>71000</v>
      </c>
      <c r="I56" s="40">
        <f t="shared" si="0"/>
        <v>69750</v>
      </c>
      <c r="J56" s="45"/>
      <c r="K56" s="46">
        <f t="shared" si="1"/>
        <v>0</v>
      </c>
      <c r="L56" s="48">
        <v>0</v>
      </c>
      <c r="M56" s="48">
        <f t="shared" si="2"/>
        <v>0</v>
      </c>
      <c r="N56" s="50"/>
      <c r="O56" s="49">
        <f t="shared" si="3"/>
        <v>0</v>
      </c>
      <c r="P56" s="52"/>
      <c r="Q56" s="53">
        <f t="shared" si="4"/>
        <v>0</v>
      </c>
      <c r="R56" s="55"/>
      <c r="S56" s="56">
        <f t="shared" si="5"/>
        <v>0</v>
      </c>
    </row>
    <row r="57" spans="1:19" ht="15">
      <c r="A57" s="34">
        <v>54</v>
      </c>
      <c r="B57" s="59" t="s">
        <v>73</v>
      </c>
      <c r="C57" s="35">
        <v>1</v>
      </c>
      <c r="D57" s="33" t="s">
        <v>20</v>
      </c>
      <c r="E57" s="37">
        <v>402941.17647058831</v>
      </c>
      <c r="F57" s="37">
        <v>479500.00000000006</v>
      </c>
      <c r="G57" s="37">
        <v>417647.05882352946</v>
      </c>
      <c r="H57" s="37">
        <v>497000</v>
      </c>
      <c r="I57" s="40">
        <f t="shared" si="0"/>
        <v>488250</v>
      </c>
      <c r="J57" s="45"/>
      <c r="K57" s="46">
        <f t="shared" si="1"/>
        <v>0</v>
      </c>
      <c r="L57" s="48">
        <v>0</v>
      </c>
      <c r="M57" s="48">
        <f t="shared" si="2"/>
        <v>0</v>
      </c>
      <c r="N57" s="50"/>
      <c r="O57" s="49">
        <f t="shared" si="3"/>
        <v>0</v>
      </c>
      <c r="P57" s="52"/>
      <c r="Q57" s="53">
        <f t="shared" si="4"/>
        <v>0</v>
      </c>
      <c r="R57" s="55"/>
      <c r="S57" s="56">
        <f t="shared" si="5"/>
        <v>0</v>
      </c>
    </row>
    <row r="58" spans="1:19" ht="45">
      <c r="A58" s="34">
        <v>55</v>
      </c>
      <c r="B58" s="59" t="s">
        <v>74</v>
      </c>
      <c r="C58" s="35">
        <v>1</v>
      </c>
      <c r="D58" s="33" t="s">
        <v>20</v>
      </c>
      <c r="E58" s="37">
        <v>40294.117647058833</v>
      </c>
      <c r="F58" s="37">
        <v>47950.000000000007</v>
      </c>
      <c r="G58" s="37">
        <v>41764.705882352944</v>
      </c>
      <c r="H58" s="37">
        <v>49700</v>
      </c>
      <c r="I58" s="40">
        <f t="shared" si="0"/>
        <v>48825</v>
      </c>
      <c r="J58" s="45"/>
      <c r="K58" s="46">
        <f t="shared" si="1"/>
        <v>0</v>
      </c>
      <c r="L58" s="48">
        <v>5</v>
      </c>
      <c r="M58" s="48">
        <f t="shared" si="2"/>
        <v>244125</v>
      </c>
      <c r="N58" s="50"/>
      <c r="O58" s="49">
        <f t="shared" si="3"/>
        <v>0</v>
      </c>
      <c r="P58" s="52"/>
      <c r="Q58" s="53">
        <f t="shared" si="4"/>
        <v>0</v>
      </c>
      <c r="R58" s="55"/>
      <c r="S58" s="56">
        <f t="shared" si="5"/>
        <v>0</v>
      </c>
    </row>
    <row r="59" spans="1:19" ht="15">
      <c r="A59" s="34">
        <v>56</v>
      </c>
      <c r="B59" s="59" t="s">
        <v>75</v>
      </c>
      <c r="C59" s="35">
        <v>1</v>
      </c>
      <c r="D59" s="33" t="s">
        <v>20</v>
      </c>
      <c r="E59" s="37">
        <v>46050.420168067234</v>
      </c>
      <c r="F59" s="37">
        <v>54800.000000000007</v>
      </c>
      <c r="G59" s="37">
        <v>47731.092436974795</v>
      </c>
      <c r="H59" s="37">
        <v>56800</v>
      </c>
      <c r="I59" s="40">
        <f t="shared" si="0"/>
        <v>55800</v>
      </c>
      <c r="J59" s="45"/>
      <c r="K59" s="46">
        <f t="shared" si="1"/>
        <v>0</v>
      </c>
      <c r="L59" s="48">
        <v>0</v>
      </c>
      <c r="M59" s="48">
        <f t="shared" si="2"/>
        <v>0</v>
      </c>
      <c r="N59" s="50"/>
      <c r="O59" s="49">
        <f t="shared" si="3"/>
        <v>0</v>
      </c>
      <c r="P59" s="52"/>
      <c r="Q59" s="53">
        <f t="shared" si="4"/>
        <v>0</v>
      </c>
      <c r="R59" s="55"/>
      <c r="S59" s="56">
        <f t="shared" si="5"/>
        <v>0</v>
      </c>
    </row>
    <row r="60" spans="1:19" ht="15">
      <c r="A60" s="34">
        <v>57</v>
      </c>
      <c r="B60" s="59" t="s">
        <v>76</v>
      </c>
      <c r="C60" s="35">
        <v>1</v>
      </c>
      <c r="D60" s="33" t="s">
        <v>20</v>
      </c>
      <c r="E60" s="37">
        <v>14966.386554621849</v>
      </c>
      <c r="F60" s="37">
        <v>17810</v>
      </c>
      <c r="G60" s="37">
        <v>15512.605042016807</v>
      </c>
      <c r="H60" s="37">
        <v>18460</v>
      </c>
      <c r="I60" s="40">
        <f t="shared" si="0"/>
        <v>18135</v>
      </c>
      <c r="J60" s="45"/>
      <c r="K60" s="46">
        <f t="shared" si="1"/>
        <v>0</v>
      </c>
      <c r="L60" s="48">
        <v>0</v>
      </c>
      <c r="M60" s="48">
        <f t="shared" si="2"/>
        <v>0</v>
      </c>
      <c r="N60" s="50"/>
      <c r="O60" s="49">
        <f t="shared" si="3"/>
        <v>0</v>
      </c>
      <c r="P60" s="52"/>
      <c r="Q60" s="53">
        <f t="shared" si="4"/>
        <v>0</v>
      </c>
      <c r="R60" s="55"/>
      <c r="S60" s="56">
        <f t="shared" si="5"/>
        <v>0</v>
      </c>
    </row>
    <row r="61" spans="1:19" ht="30">
      <c r="A61" s="34">
        <v>58</v>
      </c>
      <c r="B61" s="59" t="s">
        <v>77</v>
      </c>
      <c r="C61" s="35">
        <v>1</v>
      </c>
      <c r="D61" s="33" t="s">
        <v>20</v>
      </c>
      <c r="E61" s="37">
        <v>34537.815126050424</v>
      </c>
      <c r="F61" s="37">
        <v>41100</v>
      </c>
      <c r="G61" s="37">
        <v>35798.319327731093</v>
      </c>
      <c r="H61" s="37">
        <v>42600</v>
      </c>
      <c r="I61" s="40">
        <f t="shared" si="0"/>
        <v>41850</v>
      </c>
      <c r="J61" s="45"/>
      <c r="K61" s="46">
        <f t="shared" si="1"/>
        <v>0</v>
      </c>
      <c r="L61" s="48">
        <v>0</v>
      </c>
      <c r="M61" s="48">
        <f t="shared" si="2"/>
        <v>0</v>
      </c>
      <c r="N61" s="51"/>
      <c r="O61" s="49">
        <f t="shared" si="3"/>
        <v>0</v>
      </c>
      <c r="P61" s="52"/>
      <c r="Q61" s="53">
        <f t="shared" si="4"/>
        <v>0</v>
      </c>
      <c r="R61" s="55"/>
      <c r="S61" s="56">
        <f t="shared" si="5"/>
        <v>0</v>
      </c>
    </row>
    <row r="62" spans="1:19" ht="30">
      <c r="A62" s="34">
        <v>59</v>
      </c>
      <c r="B62" s="59" t="s">
        <v>78</v>
      </c>
      <c r="C62" s="35">
        <v>1</v>
      </c>
      <c r="D62" s="33" t="s">
        <v>20</v>
      </c>
      <c r="E62" s="37">
        <v>16117.64705882353</v>
      </c>
      <c r="F62" s="37">
        <v>19180</v>
      </c>
      <c r="G62" s="37">
        <v>16705.882352941178</v>
      </c>
      <c r="H62" s="37">
        <v>19880</v>
      </c>
      <c r="I62" s="40">
        <f t="shared" si="0"/>
        <v>19530</v>
      </c>
      <c r="J62" s="45"/>
      <c r="K62" s="46">
        <f t="shared" si="1"/>
        <v>0</v>
      </c>
      <c r="L62" s="48">
        <v>80</v>
      </c>
      <c r="M62" s="48">
        <f t="shared" si="2"/>
        <v>1562400</v>
      </c>
      <c r="N62" s="51"/>
      <c r="O62" s="49">
        <f t="shared" si="3"/>
        <v>0</v>
      </c>
      <c r="P62" s="52"/>
      <c r="Q62" s="53">
        <f t="shared" si="4"/>
        <v>0</v>
      </c>
      <c r="R62" s="55"/>
      <c r="S62" s="56">
        <f t="shared" si="5"/>
        <v>0</v>
      </c>
    </row>
    <row r="63" spans="1:19" ht="15">
      <c r="A63" s="34">
        <v>60</v>
      </c>
      <c r="B63" s="60" t="s">
        <v>79</v>
      </c>
      <c r="C63" s="35">
        <v>50</v>
      </c>
      <c r="D63" s="33" t="s">
        <v>20</v>
      </c>
      <c r="E63" s="37">
        <v>172689.07563025213</v>
      </c>
      <c r="F63" s="37">
        <v>205500.00000000003</v>
      </c>
      <c r="G63" s="37">
        <v>178991.59663865546</v>
      </c>
      <c r="H63" s="37">
        <v>213000</v>
      </c>
      <c r="I63" s="40">
        <f t="shared" si="0"/>
        <v>209250</v>
      </c>
      <c r="J63" s="45"/>
      <c r="K63" s="46">
        <f t="shared" si="1"/>
        <v>0</v>
      </c>
      <c r="L63" s="48">
        <v>0</v>
      </c>
      <c r="M63" s="48">
        <f t="shared" si="2"/>
        <v>0</v>
      </c>
      <c r="N63" s="51"/>
      <c r="O63" s="49">
        <f t="shared" si="3"/>
        <v>0</v>
      </c>
      <c r="P63" s="52"/>
      <c r="Q63" s="53">
        <f t="shared" si="4"/>
        <v>0</v>
      </c>
      <c r="R63" s="55"/>
      <c r="S63" s="56">
        <f t="shared" si="5"/>
        <v>0</v>
      </c>
    </row>
    <row r="64" spans="1:19" ht="30">
      <c r="A64" s="34">
        <v>61</v>
      </c>
      <c r="B64" s="59" t="s">
        <v>80</v>
      </c>
      <c r="C64" s="35">
        <v>1</v>
      </c>
      <c r="D64" s="33" t="s">
        <v>20</v>
      </c>
      <c r="E64" s="37">
        <v>8058.8235294117649</v>
      </c>
      <c r="F64" s="37">
        <v>9590</v>
      </c>
      <c r="G64" s="37">
        <v>8352.9411764705892</v>
      </c>
      <c r="H64" s="37">
        <v>9940</v>
      </c>
      <c r="I64" s="40">
        <f t="shared" si="0"/>
        <v>9765</v>
      </c>
      <c r="J64" s="45"/>
      <c r="K64" s="46">
        <f t="shared" si="1"/>
        <v>0</v>
      </c>
      <c r="L64" s="48">
        <v>80</v>
      </c>
      <c r="M64" s="48">
        <f t="shared" si="2"/>
        <v>781200</v>
      </c>
      <c r="N64" s="51"/>
      <c r="O64" s="49">
        <f t="shared" si="3"/>
        <v>0</v>
      </c>
      <c r="P64" s="52"/>
      <c r="Q64" s="53">
        <f t="shared" si="4"/>
        <v>0</v>
      </c>
      <c r="R64" s="55"/>
      <c r="S64" s="56">
        <f t="shared" si="5"/>
        <v>0</v>
      </c>
    </row>
    <row r="65" spans="1:19" ht="30.75" thickBot="1">
      <c r="A65" s="34">
        <v>62</v>
      </c>
      <c r="B65" s="61" t="s">
        <v>81</v>
      </c>
      <c r="C65" s="36">
        <v>1</v>
      </c>
      <c r="D65" s="33" t="s">
        <v>20</v>
      </c>
      <c r="E65" s="37">
        <v>34537.815126050424</v>
      </c>
      <c r="F65" s="37">
        <v>41100</v>
      </c>
      <c r="G65" s="37">
        <v>35798.319327731093</v>
      </c>
      <c r="H65" s="37">
        <v>42600</v>
      </c>
      <c r="I65" s="40">
        <f t="shared" si="0"/>
        <v>41850</v>
      </c>
      <c r="J65" s="45"/>
      <c r="K65" s="46">
        <f t="shared" si="1"/>
        <v>0</v>
      </c>
      <c r="L65" s="48">
        <v>0</v>
      </c>
      <c r="M65" s="48">
        <f t="shared" si="2"/>
        <v>0</v>
      </c>
      <c r="N65" s="51"/>
      <c r="O65" s="49">
        <f t="shared" si="3"/>
        <v>0</v>
      </c>
      <c r="P65" s="52"/>
      <c r="Q65" s="53">
        <f t="shared" si="4"/>
        <v>0</v>
      </c>
      <c r="R65" s="55"/>
      <c r="S65" s="56">
        <f t="shared" si="5"/>
        <v>0</v>
      </c>
    </row>
    <row r="66" spans="1:19" ht="67.5" customHeight="1">
      <c r="A66" s="10"/>
      <c r="B66" s="22"/>
      <c r="C66" s="23"/>
      <c r="D66" s="22"/>
      <c r="E66" s="21"/>
      <c r="F66" s="21"/>
      <c r="G66" s="21"/>
      <c r="H66" s="21"/>
      <c r="I66" s="21"/>
      <c r="J66" s="6"/>
      <c r="K66" s="6">
        <f>SUM(K4:K65)</f>
        <v>0</v>
      </c>
      <c r="L66" s="6"/>
      <c r="M66" s="6">
        <f>SUM(M4:M65)</f>
        <v>7888725</v>
      </c>
      <c r="O66" s="32">
        <f>SUM(O4:O65)</f>
        <v>0</v>
      </c>
      <c r="Q66" s="32">
        <f>SUM(Q4:Q65)</f>
        <v>0</v>
      </c>
      <c r="S66" s="32">
        <f>SUM(S4:S65)</f>
        <v>0</v>
      </c>
    </row>
    <row r="67" spans="1:19">
      <c r="A67" s="10"/>
      <c r="B67" s="22"/>
      <c r="C67" s="23"/>
      <c r="D67" s="22"/>
      <c r="E67" s="21"/>
      <c r="F67" s="21"/>
      <c r="G67" s="21"/>
      <c r="H67" s="21"/>
      <c r="I67" s="21"/>
      <c r="J67" s="6"/>
      <c r="K67" s="6"/>
      <c r="L67" s="6"/>
    </row>
    <row r="68" spans="1:19">
      <c r="A68" s="10"/>
      <c r="B68" s="22"/>
      <c r="C68" s="23"/>
      <c r="D68" s="22"/>
      <c r="E68" s="21"/>
      <c r="F68" s="21"/>
      <c r="G68" s="21"/>
      <c r="H68" s="21"/>
      <c r="I68" s="21"/>
      <c r="J68" s="6"/>
      <c r="K68" s="6"/>
      <c r="L68" s="6"/>
    </row>
    <row r="69" spans="1:19">
      <c r="A69" s="10"/>
      <c r="B69" s="22"/>
      <c r="C69" s="23"/>
      <c r="D69" s="22"/>
      <c r="E69" s="21"/>
      <c r="F69" s="21"/>
      <c r="G69" s="21"/>
      <c r="H69" s="21"/>
      <c r="I69" s="21"/>
      <c r="J69" s="6"/>
      <c r="K69" s="6"/>
      <c r="L69" s="6"/>
    </row>
    <row r="70" spans="1:19">
      <c r="A70" s="10"/>
      <c r="B70" s="22"/>
      <c r="C70" s="23"/>
      <c r="D70" s="22"/>
      <c r="E70" s="21"/>
      <c r="F70" s="21"/>
      <c r="G70" s="21"/>
      <c r="H70" s="21"/>
      <c r="I70" s="21"/>
      <c r="J70" s="6"/>
      <c r="K70" s="6"/>
      <c r="L70" s="6"/>
    </row>
    <row r="71" spans="1:19">
      <c r="A71" s="10"/>
      <c r="B71" s="22"/>
      <c r="C71" s="23"/>
      <c r="D71" s="22"/>
      <c r="E71" s="21"/>
      <c r="F71" s="21"/>
      <c r="G71" s="21"/>
      <c r="H71" s="21"/>
      <c r="I71" s="21"/>
      <c r="J71" s="6"/>
      <c r="K71" s="6"/>
      <c r="L71" s="6"/>
    </row>
    <row r="72" spans="1:19">
      <c r="A72" s="10"/>
      <c r="B72" s="22"/>
      <c r="C72" s="23"/>
      <c r="D72" s="22"/>
      <c r="E72" s="21"/>
      <c r="F72" s="21"/>
      <c r="G72" s="21"/>
      <c r="H72" s="21"/>
      <c r="I72" s="21"/>
      <c r="J72" s="6"/>
      <c r="K72" s="6"/>
      <c r="L72" s="6"/>
    </row>
    <row r="73" spans="1:19">
      <c r="A73" s="10"/>
      <c r="B73" s="22"/>
      <c r="C73" s="23"/>
      <c r="D73" s="22"/>
      <c r="E73" s="21"/>
      <c r="F73" s="21"/>
      <c r="G73" s="21"/>
      <c r="H73" s="21"/>
      <c r="I73" s="21"/>
      <c r="J73" s="6"/>
      <c r="K73" s="6"/>
      <c r="L73" s="6"/>
    </row>
    <row r="74" spans="1:19">
      <c r="A74" s="10"/>
      <c r="B74" s="22"/>
      <c r="C74" s="23"/>
      <c r="D74" s="22"/>
      <c r="E74" s="21"/>
      <c r="F74" s="21"/>
      <c r="G74" s="21"/>
      <c r="H74" s="21"/>
      <c r="I74" s="21"/>
      <c r="J74" s="6"/>
      <c r="K74" s="6"/>
      <c r="L74" s="6"/>
    </row>
    <row r="75" spans="1:19">
      <c r="A75" s="10"/>
      <c r="B75" s="22"/>
      <c r="C75" s="23"/>
      <c r="D75" s="22"/>
      <c r="E75" s="21"/>
      <c r="F75" s="21"/>
      <c r="G75" s="21"/>
      <c r="H75" s="21"/>
      <c r="I75" s="21"/>
      <c r="J75" s="6"/>
      <c r="K75" s="6"/>
      <c r="L75" s="6"/>
    </row>
    <row r="76" spans="1:19">
      <c r="A76" s="10"/>
      <c r="B76" s="22"/>
      <c r="C76" s="23"/>
      <c r="D76" s="22"/>
      <c r="E76" s="21"/>
      <c r="F76" s="21"/>
      <c r="G76" s="21"/>
      <c r="H76" s="21"/>
      <c r="I76" s="21"/>
      <c r="J76" s="6"/>
      <c r="K76" s="6"/>
      <c r="L76" s="6"/>
    </row>
    <row r="77" spans="1:19">
      <c r="A77" s="10"/>
      <c r="B77" s="22"/>
      <c r="C77" s="23"/>
      <c r="D77" s="22"/>
      <c r="E77" s="21"/>
      <c r="F77" s="21"/>
      <c r="G77" s="21"/>
      <c r="H77" s="21"/>
      <c r="I77" s="21"/>
      <c r="J77" s="6"/>
      <c r="K77" s="6"/>
      <c r="L77" s="6"/>
    </row>
    <row r="78" spans="1:19">
      <c r="A78" s="10"/>
      <c r="B78" s="22"/>
      <c r="C78" s="23"/>
      <c r="D78" s="22"/>
      <c r="E78" s="21"/>
      <c r="F78" s="21"/>
      <c r="G78" s="21"/>
      <c r="H78" s="21"/>
      <c r="I78" s="21"/>
      <c r="J78" s="6"/>
      <c r="K78" s="6"/>
      <c r="L78" s="6"/>
    </row>
    <row r="79" spans="1:19">
      <c r="A79" s="10"/>
      <c r="B79" s="22"/>
      <c r="C79" s="23"/>
      <c r="D79" s="22"/>
      <c r="E79" s="21"/>
      <c r="F79" s="21"/>
      <c r="G79" s="21"/>
      <c r="H79" s="21"/>
      <c r="I79" s="21"/>
      <c r="J79" s="6"/>
      <c r="K79" s="6"/>
      <c r="L79" s="6"/>
    </row>
    <row r="80" spans="1:19">
      <c r="A80" s="10"/>
      <c r="B80" s="22"/>
      <c r="C80" s="23"/>
      <c r="D80" s="22"/>
      <c r="E80" s="21"/>
      <c r="F80" s="21"/>
      <c r="G80" s="21"/>
      <c r="H80" s="21"/>
      <c r="I80" s="21"/>
      <c r="J80" s="6"/>
      <c r="K80" s="6"/>
      <c r="L80" s="6"/>
    </row>
    <row r="81" spans="1:12">
      <c r="A81" s="10"/>
      <c r="B81" s="22"/>
      <c r="C81" s="23"/>
      <c r="D81" s="22"/>
      <c r="E81" s="21"/>
      <c r="F81" s="21"/>
      <c r="G81" s="21"/>
      <c r="H81" s="21"/>
      <c r="I81" s="21"/>
      <c r="J81" s="6"/>
      <c r="K81" s="6"/>
      <c r="L81" s="6"/>
    </row>
    <row r="82" spans="1:12">
      <c r="A82" s="10"/>
      <c r="B82" s="22"/>
      <c r="C82" s="23"/>
      <c r="D82" s="22"/>
      <c r="E82" s="21"/>
      <c r="F82" s="21"/>
      <c r="G82" s="21"/>
      <c r="H82" s="21"/>
      <c r="I82" s="21"/>
      <c r="J82" s="6"/>
      <c r="K82" s="6"/>
      <c r="L82" s="6"/>
    </row>
    <row r="83" spans="1:12">
      <c r="A83" s="10"/>
      <c r="B83" s="22"/>
      <c r="C83" s="23"/>
      <c r="D83" s="22"/>
      <c r="E83" s="21"/>
      <c r="F83" s="21"/>
      <c r="G83" s="21"/>
      <c r="H83" s="21"/>
      <c r="I83" s="21"/>
      <c r="J83" s="6"/>
      <c r="K83" s="6"/>
      <c r="L83" s="6"/>
    </row>
    <row r="84" spans="1:12">
      <c r="A84" s="10"/>
      <c r="B84" s="22"/>
      <c r="C84" s="23"/>
      <c r="D84" s="22"/>
      <c r="E84" s="21"/>
      <c r="F84" s="21"/>
      <c r="G84" s="21"/>
      <c r="H84" s="21"/>
      <c r="I84" s="21"/>
      <c r="J84" s="6"/>
      <c r="K84" s="6"/>
      <c r="L84" s="6"/>
    </row>
    <row r="85" spans="1:12">
      <c r="A85" s="10"/>
      <c r="B85" s="22"/>
      <c r="C85" s="23"/>
      <c r="D85" s="22"/>
      <c r="E85" s="21"/>
      <c r="F85" s="21"/>
      <c r="G85" s="21"/>
      <c r="H85" s="21"/>
      <c r="I85" s="21"/>
      <c r="J85" s="6"/>
      <c r="K85" s="6"/>
      <c r="L85" s="6"/>
    </row>
    <row r="86" spans="1:12">
      <c r="A86" s="10"/>
      <c r="B86" s="22"/>
      <c r="C86" s="23"/>
      <c r="D86" s="22"/>
      <c r="E86" s="21"/>
      <c r="F86" s="21"/>
      <c r="G86" s="21"/>
      <c r="H86" s="21"/>
      <c r="I86" s="21"/>
      <c r="J86" s="6"/>
      <c r="K86" s="6"/>
      <c r="L86" s="6"/>
    </row>
    <row r="87" spans="1:12">
      <c r="A87" s="10"/>
      <c r="B87" s="22"/>
      <c r="C87" s="23"/>
      <c r="D87" s="22"/>
      <c r="E87" s="21"/>
      <c r="F87" s="21"/>
      <c r="G87" s="21"/>
      <c r="H87" s="21"/>
      <c r="I87" s="21"/>
      <c r="J87" s="6"/>
      <c r="K87" s="6"/>
      <c r="L87" s="6"/>
    </row>
    <row r="88" spans="1:12" ht="12.75">
      <c r="A88" s="10"/>
      <c r="B88" s="62"/>
      <c r="C88" s="9"/>
      <c r="D88" s="11"/>
      <c r="E88" s="27"/>
      <c r="F88" s="24"/>
      <c r="G88" s="24"/>
      <c r="H88" s="24"/>
      <c r="I88" s="24"/>
    </row>
    <row r="89" spans="1:12">
      <c r="A89" s="10"/>
      <c r="B89" s="62"/>
      <c r="C89" s="9"/>
      <c r="D89" s="11"/>
      <c r="E89" s="27"/>
      <c r="F89" s="12"/>
      <c r="G89" s="13"/>
      <c r="H89" s="13"/>
      <c r="I89" s="13"/>
    </row>
    <row r="90" spans="1:12" ht="12.75">
      <c r="A90" s="10"/>
      <c r="B90" s="62"/>
      <c r="C90" s="9"/>
      <c r="D90" s="11"/>
      <c r="E90" s="28"/>
      <c r="F90" s="18"/>
      <c r="G90" s="19"/>
      <c r="H90" s="19"/>
      <c r="I90" s="19"/>
    </row>
    <row r="91" spans="1:12">
      <c r="A91" s="10"/>
      <c r="B91" s="62"/>
      <c r="C91" s="9"/>
      <c r="D91" s="11"/>
      <c r="E91" s="27"/>
      <c r="F91" s="12"/>
      <c r="G91" s="13"/>
      <c r="H91" s="13"/>
      <c r="I91" s="13"/>
    </row>
    <row r="92" spans="1:12">
      <c r="A92" s="10"/>
      <c r="B92" s="62"/>
      <c r="C92" s="9"/>
      <c r="D92" s="11"/>
      <c r="E92" s="27"/>
      <c r="F92" s="12"/>
      <c r="G92" s="12"/>
      <c r="H92" s="12"/>
      <c r="I92" s="12"/>
      <c r="J92" s="6"/>
    </row>
    <row r="93" spans="1:12">
      <c r="A93" s="10"/>
      <c r="B93" s="62"/>
      <c r="C93" s="9"/>
      <c r="D93" s="11"/>
      <c r="E93" s="27"/>
      <c r="F93" s="12"/>
      <c r="G93" s="13"/>
      <c r="H93" s="13"/>
      <c r="I93" s="13"/>
    </row>
    <row r="94" spans="1:12">
      <c r="A94" s="10"/>
      <c r="B94" s="62"/>
      <c r="C94" s="9"/>
      <c r="D94" s="11"/>
      <c r="E94" s="27"/>
      <c r="F94" s="12"/>
      <c r="G94" s="13"/>
      <c r="H94" s="13"/>
      <c r="I94" s="13"/>
    </row>
    <row r="95" spans="1:12">
      <c r="A95" s="10"/>
      <c r="B95" s="62"/>
      <c r="C95" s="9"/>
      <c r="D95" s="11"/>
      <c r="E95" s="27"/>
      <c r="F95" s="12"/>
      <c r="G95" s="13"/>
      <c r="H95" s="13"/>
      <c r="I95" s="13"/>
    </row>
    <row r="96" spans="1:12">
      <c r="A96" s="10"/>
      <c r="B96" s="62"/>
      <c r="C96" s="9"/>
      <c r="D96" s="11"/>
      <c r="E96" s="27"/>
      <c r="F96" s="12"/>
      <c r="G96" s="13"/>
      <c r="H96" s="13"/>
      <c r="I96" s="13"/>
    </row>
    <row r="97" spans="1:9">
      <c r="A97" s="10"/>
      <c r="B97" s="62"/>
      <c r="C97" s="9"/>
      <c r="D97" s="11"/>
      <c r="E97" s="27"/>
      <c r="F97" s="12"/>
      <c r="G97" s="13"/>
      <c r="H97" s="13"/>
      <c r="I97" s="13"/>
    </row>
    <row r="98" spans="1:9">
      <c r="A98" s="10"/>
      <c r="B98" s="62"/>
      <c r="C98" s="9"/>
      <c r="D98" s="11"/>
      <c r="E98" s="27"/>
      <c r="F98" s="12"/>
      <c r="G98" s="13"/>
      <c r="H98" s="13"/>
      <c r="I98" s="13"/>
    </row>
    <row r="99" spans="1:9">
      <c r="A99" s="10"/>
      <c r="B99" s="62"/>
      <c r="C99" s="9"/>
      <c r="D99" s="11"/>
      <c r="E99" s="27"/>
      <c r="F99" s="12"/>
      <c r="G99" s="13"/>
      <c r="H99" s="13"/>
      <c r="I99" s="13"/>
    </row>
    <row r="100" spans="1:9">
      <c r="A100" s="10"/>
      <c r="B100" s="62"/>
      <c r="C100" s="9"/>
      <c r="D100" s="11"/>
      <c r="E100" s="27"/>
      <c r="F100" s="12"/>
      <c r="G100" s="13"/>
      <c r="H100" s="13"/>
      <c r="I100" s="13"/>
    </row>
    <row r="101" spans="1:9">
      <c r="A101" s="10"/>
      <c r="B101" s="62"/>
      <c r="C101" s="9"/>
      <c r="D101" s="11"/>
      <c r="E101" s="27"/>
      <c r="F101" s="12"/>
      <c r="G101" s="13"/>
      <c r="H101" s="13"/>
      <c r="I101" s="13"/>
    </row>
    <row r="102" spans="1:9">
      <c r="A102" s="10"/>
      <c r="B102" s="62"/>
      <c r="C102" s="9"/>
      <c r="D102" s="11"/>
      <c r="E102" s="27"/>
      <c r="F102" s="12"/>
      <c r="G102" s="13"/>
      <c r="H102" s="13"/>
      <c r="I102" s="13"/>
    </row>
    <row r="103" spans="1:9">
      <c r="A103" s="10"/>
      <c r="B103" s="62"/>
      <c r="C103" s="9"/>
      <c r="D103" s="11"/>
      <c r="E103" s="27"/>
      <c r="F103" s="12"/>
      <c r="G103" s="13"/>
      <c r="H103" s="13"/>
      <c r="I103" s="13"/>
    </row>
    <row r="104" spans="1:9">
      <c r="A104" s="10"/>
      <c r="B104" s="62"/>
      <c r="C104" s="9"/>
      <c r="D104" s="11"/>
      <c r="E104" s="27"/>
      <c r="F104" s="12"/>
      <c r="G104" s="13"/>
      <c r="H104" s="13"/>
      <c r="I104" s="13"/>
    </row>
    <row r="105" spans="1:9">
      <c r="A105" s="10"/>
      <c r="B105" s="62"/>
      <c r="C105" s="9"/>
      <c r="D105" s="11"/>
      <c r="E105" s="27"/>
      <c r="F105" s="12"/>
      <c r="G105" s="13"/>
      <c r="H105" s="13"/>
      <c r="I105" s="13"/>
    </row>
    <row r="106" spans="1:9">
      <c r="A106" s="10"/>
      <c r="B106" s="62"/>
      <c r="C106" s="9"/>
      <c r="D106" s="11"/>
      <c r="E106" s="27"/>
      <c r="F106" s="12"/>
      <c r="G106" s="13"/>
      <c r="H106" s="13"/>
      <c r="I106" s="13"/>
    </row>
    <row r="107" spans="1:9">
      <c r="A107" s="10"/>
      <c r="B107" s="62"/>
      <c r="C107" s="9"/>
      <c r="D107" s="11"/>
      <c r="E107" s="27"/>
      <c r="F107" s="12"/>
      <c r="G107" s="13"/>
      <c r="H107" s="13"/>
      <c r="I107" s="13"/>
    </row>
    <row r="108" spans="1:9">
      <c r="A108" s="10"/>
      <c r="B108" s="62"/>
      <c r="C108" s="9"/>
      <c r="D108" s="11"/>
      <c r="E108" s="27"/>
      <c r="F108" s="12"/>
      <c r="G108" s="13"/>
      <c r="H108" s="13"/>
      <c r="I108" s="13"/>
    </row>
    <row r="109" spans="1:9">
      <c r="A109" s="10"/>
      <c r="B109" s="62"/>
      <c r="C109" s="9"/>
      <c r="D109" s="11"/>
      <c r="E109" s="27"/>
      <c r="F109" s="12"/>
      <c r="G109" s="13"/>
      <c r="H109" s="13"/>
      <c r="I109" s="13"/>
    </row>
    <row r="110" spans="1:9">
      <c r="A110" s="10"/>
      <c r="B110" s="62"/>
      <c r="C110" s="9"/>
      <c r="D110" s="11"/>
      <c r="E110" s="27"/>
      <c r="F110" s="12"/>
      <c r="G110" s="13"/>
      <c r="H110" s="13"/>
      <c r="I110" s="13"/>
    </row>
    <row r="111" spans="1:9">
      <c r="A111" s="10"/>
      <c r="B111" s="62"/>
      <c r="C111" s="9"/>
      <c r="D111" s="11"/>
      <c r="E111" s="27"/>
      <c r="F111" s="12"/>
      <c r="G111" s="13"/>
      <c r="H111" s="13"/>
      <c r="I111" s="13"/>
    </row>
    <row r="112" spans="1:9">
      <c r="A112" s="10"/>
      <c r="B112" s="62"/>
      <c r="C112" s="9"/>
      <c r="D112" s="11"/>
      <c r="E112" s="27"/>
      <c r="F112" s="12"/>
      <c r="G112" s="13"/>
      <c r="H112" s="13"/>
      <c r="I112" s="13"/>
    </row>
    <row r="113" spans="1:9">
      <c r="A113" s="10"/>
      <c r="B113" s="62"/>
      <c r="C113" s="9"/>
      <c r="D113" s="11"/>
      <c r="E113" s="27"/>
      <c r="F113" s="12"/>
      <c r="G113" s="13"/>
      <c r="H113" s="13"/>
      <c r="I113" s="13"/>
    </row>
    <row r="114" spans="1:9">
      <c r="A114" s="10"/>
      <c r="B114" s="62"/>
      <c r="C114" s="9"/>
      <c r="D114" s="11"/>
      <c r="E114" s="27"/>
      <c r="F114" s="12"/>
      <c r="G114" s="13"/>
      <c r="H114" s="13"/>
      <c r="I114" s="13"/>
    </row>
    <row r="115" spans="1:9">
      <c r="A115" s="10"/>
      <c r="B115" s="62"/>
      <c r="C115" s="9"/>
      <c r="D115" s="11"/>
      <c r="E115" s="27"/>
      <c r="F115" s="12"/>
      <c r="G115" s="13"/>
      <c r="H115" s="13"/>
      <c r="I115" s="13"/>
    </row>
    <row r="116" spans="1:9">
      <c r="A116" s="10"/>
      <c r="B116" s="62"/>
      <c r="C116" s="9"/>
      <c r="D116" s="11"/>
      <c r="E116" s="27"/>
      <c r="F116" s="12"/>
      <c r="G116" s="13"/>
      <c r="H116" s="13"/>
      <c r="I116" s="13"/>
    </row>
    <row r="117" spans="1:9">
      <c r="A117" s="10"/>
      <c r="B117" s="62"/>
      <c r="C117" s="9"/>
      <c r="D117" s="11"/>
      <c r="E117" s="27"/>
      <c r="F117" s="12"/>
      <c r="G117" s="13"/>
      <c r="H117" s="13"/>
      <c r="I117" s="13"/>
    </row>
    <row r="118" spans="1:9">
      <c r="A118" s="10"/>
      <c r="B118" s="62"/>
      <c r="C118" s="9"/>
      <c r="D118" s="11"/>
      <c r="E118" s="27"/>
      <c r="F118" s="12"/>
      <c r="G118" s="13"/>
      <c r="H118" s="13"/>
      <c r="I118" s="13"/>
    </row>
    <row r="119" spans="1:9">
      <c r="A119" s="10"/>
      <c r="B119" s="62"/>
      <c r="C119" s="9"/>
      <c r="D119" s="11"/>
      <c r="E119" s="27"/>
      <c r="F119" s="12"/>
      <c r="G119" s="13"/>
      <c r="H119" s="13"/>
      <c r="I119" s="13"/>
    </row>
    <row r="120" spans="1:9">
      <c r="A120" s="10"/>
      <c r="B120" s="62"/>
      <c r="C120" s="9"/>
      <c r="D120" s="11"/>
      <c r="E120" s="27"/>
      <c r="F120" s="12"/>
      <c r="G120" s="13"/>
      <c r="H120" s="13"/>
      <c r="I120" s="13"/>
    </row>
    <row r="121" spans="1:9">
      <c r="A121" s="10"/>
      <c r="B121" s="62"/>
      <c r="C121" s="9"/>
      <c r="D121" s="11"/>
      <c r="E121" s="27"/>
      <c r="F121" s="12"/>
      <c r="G121" s="13"/>
      <c r="H121" s="13"/>
      <c r="I121" s="13"/>
    </row>
    <row r="122" spans="1:9">
      <c r="A122" s="10"/>
      <c r="B122" s="62"/>
      <c r="C122" s="9"/>
      <c r="D122" s="11"/>
      <c r="E122" s="27"/>
      <c r="F122" s="12"/>
      <c r="G122" s="13"/>
      <c r="H122" s="13"/>
      <c r="I122" s="13"/>
    </row>
    <row r="123" spans="1:9">
      <c r="A123" s="10"/>
      <c r="B123" s="62"/>
      <c r="C123" s="9"/>
      <c r="D123" s="11"/>
      <c r="E123" s="27"/>
      <c r="F123" s="12"/>
      <c r="G123" s="13"/>
      <c r="H123" s="13"/>
      <c r="I123" s="13"/>
    </row>
    <row r="124" spans="1:9">
      <c r="A124" s="10"/>
      <c r="B124" s="62"/>
      <c r="C124" s="9"/>
      <c r="D124" s="11"/>
      <c r="E124" s="27"/>
      <c r="F124" s="12"/>
      <c r="G124" s="13"/>
      <c r="H124" s="13"/>
      <c r="I124" s="13"/>
    </row>
    <row r="125" spans="1:9">
      <c r="A125" s="10"/>
      <c r="B125" s="62"/>
      <c r="C125" s="9"/>
      <c r="D125" s="11"/>
      <c r="E125" s="27"/>
      <c r="F125" s="12"/>
      <c r="G125" s="13"/>
      <c r="H125" s="13"/>
      <c r="I125" s="13"/>
    </row>
    <row r="126" spans="1:9">
      <c r="A126" s="10"/>
      <c r="B126" s="62"/>
      <c r="C126" s="9"/>
      <c r="D126" s="11"/>
      <c r="E126" s="27"/>
      <c r="F126" s="12"/>
      <c r="G126" s="13"/>
      <c r="H126" s="13"/>
      <c r="I126" s="13"/>
    </row>
    <row r="127" spans="1:9">
      <c r="A127" s="10"/>
      <c r="B127" s="62"/>
      <c r="C127" s="9"/>
      <c r="D127" s="11"/>
      <c r="E127" s="27"/>
      <c r="F127" s="12"/>
      <c r="G127" s="13"/>
      <c r="H127" s="13"/>
      <c r="I127" s="13"/>
    </row>
    <row r="128" spans="1:9">
      <c r="A128" s="10"/>
      <c r="B128" s="62"/>
      <c r="C128" s="9"/>
      <c r="D128" s="11"/>
      <c r="E128" s="27"/>
      <c r="F128" s="12"/>
      <c r="G128" s="13"/>
      <c r="H128" s="13"/>
      <c r="I128" s="13"/>
    </row>
    <row r="129" spans="1:9">
      <c r="A129" s="10"/>
      <c r="B129" s="62"/>
      <c r="C129" s="9"/>
      <c r="D129" s="11"/>
      <c r="E129" s="27"/>
      <c r="F129" s="12"/>
      <c r="G129" s="13"/>
      <c r="H129" s="13"/>
      <c r="I129" s="13"/>
    </row>
    <row r="130" spans="1:9">
      <c r="A130" s="10"/>
      <c r="B130" s="62"/>
      <c r="C130" s="9"/>
      <c r="D130" s="11"/>
      <c r="E130" s="27"/>
      <c r="F130" s="12"/>
      <c r="G130" s="13"/>
      <c r="H130" s="13"/>
      <c r="I130" s="13"/>
    </row>
    <row r="131" spans="1:9">
      <c r="A131" s="10"/>
      <c r="B131" s="62"/>
      <c r="C131" s="9"/>
      <c r="D131" s="11"/>
      <c r="E131" s="27"/>
      <c r="F131" s="12"/>
      <c r="G131" s="13"/>
      <c r="H131" s="13"/>
      <c r="I131" s="13"/>
    </row>
    <row r="132" spans="1:9">
      <c r="A132" s="10"/>
      <c r="B132" s="62"/>
      <c r="C132" s="9"/>
      <c r="D132" s="11"/>
      <c r="E132" s="27"/>
      <c r="F132" s="12"/>
      <c r="G132" s="13"/>
      <c r="H132" s="13"/>
      <c r="I132" s="13"/>
    </row>
    <row r="133" spans="1:9">
      <c r="A133" s="10"/>
      <c r="B133" s="62"/>
      <c r="C133" s="9"/>
      <c r="D133" s="11"/>
      <c r="E133" s="27"/>
      <c r="F133" s="12"/>
      <c r="G133" s="13"/>
      <c r="H133" s="13"/>
      <c r="I133" s="13"/>
    </row>
    <row r="134" spans="1:9">
      <c r="A134" s="10"/>
      <c r="B134" s="62"/>
      <c r="C134" s="9"/>
      <c r="D134" s="11"/>
      <c r="E134" s="27"/>
      <c r="F134" s="12"/>
      <c r="G134" s="13"/>
      <c r="H134" s="13"/>
      <c r="I134" s="13"/>
    </row>
    <row r="135" spans="1:9">
      <c r="A135" s="10"/>
      <c r="B135" s="62"/>
      <c r="C135" s="9"/>
      <c r="D135" s="11"/>
      <c r="E135" s="27"/>
      <c r="F135" s="12"/>
      <c r="G135" s="13"/>
      <c r="H135" s="13"/>
      <c r="I135" s="13"/>
    </row>
    <row r="136" spans="1:9">
      <c r="A136" s="10"/>
      <c r="B136" s="62"/>
      <c r="C136" s="9"/>
      <c r="D136" s="11"/>
      <c r="E136" s="27"/>
      <c r="F136" s="12"/>
      <c r="G136" s="13"/>
      <c r="H136" s="13"/>
      <c r="I136" s="13"/>
    </row>
    <row r="137" spans="1:9">
      <c r="A137" s="10"/>
      <c r="B137" s="62"/>
      <c r="C137" s="9"/>
      <c r="D137" s="11"/>
      <c r="E137" s="27"/>
      <c r="F137" s="12"/>
      <c r="G137" s="13"/>
      <c r="H137" s="13"/>
      <c r="I137" s="13"/>
    </row>
    <row r="138" spans="1:9">
      <c r="A138" s="10"/>
      <c r="B138" s="62"/>
      <c r="C138" s="9"/>
      <c r="D138" s="11"/>
      <c r="E138" s="27"/>
      <c r="F138" s="12"/>
      <c r="G138" s="13"/>
      <c r="H138" s="13"/>
      <c r="I138" s="13"/>
    </row>
    <row r="139" spans="1:9">
      <c r="A139" s="10"/>
      <c r="B139" s="62"/>
      <c r="C139" s="9"/>
      <c r="D139" s="11"/>
      <c r="E139" s="27"/>
      <c r="F139" s="12"/>
      <c r="G139" s="13"/>
      <c r="H139" s="13"/>
      <c r="I139" s="13"/>
    </row>
    <row r="140" spans="1:9">
      <c r="A140" s="10"/>
      <c r="B140" s="62"/>
      <c r="C140" s="9"/>
      <c r="D140" s="11"/>
      <c r="E140" s="27"/>
      <c r="F140" s="12"/>
      <c r="G140" s="13"/>
      <c r="H140" s="13"/>
      <c r="I140" s="13"/>
    </row>
    <row r="141" spans="1:9">
      <c r="A141" s="10"/>
      <c r="B141" s="62"/>
      <c r="C141" s="9"/>
      <c r="D141" s="11"/>
      <c r="E141" s="27"/>
      <c r="F141" s="12"/>
      <c r="G141" s="13"/>
      <c r="H141" s="13"/>
      <c r="I141" s="13"/>
    </row>
    <row r="142" spans="1:9">
      <c r="A142" s="10"/>
      <c r="B142" s="62"/>
      <c r="C142" s="9"/>
      <c r="D142" s="11"/>
      <c r="E142" s="27"/>
      <c r="F142" s="12"/>
      <c r="G142" s="13"/>
      <c r="H142" s="13"/>
      <c r="I142" s="13"/>
    </row>
    <row r="143" spans="1:9">
      <c r="A143" s="10"/>
      <c r="B143" s="62"/>
      <c r="C143" s="9"/>
      <c r="D143" s="11"/>
      <c r="E143" s="27"/>
      <c r="F143" s="12"/>
      <c r="G143" s="13"/>
      <c r="H143" s="13"/>
      <c r="I143" s="13"/>
    </row>
    <row r="144" spans="1:9">
      <c r="A144" s="10"/>
      <c r="B144" s="62"/>
      <c r="C144" s="9"/>
      <c r="D144" s="11"/>
      <c r="E144" s="27"/>
      <c r="F144" s="12"/>
      <c r="G144" s="13"/>
      <c r="H144" s="13"/>
      <c r="I144" s="13"/>
    </row>
    <row r="145" spans="1:9">
      <c r="A145" s="10"/>
      <c r="B145" s="62"/>
      <c r="C145" s="9"/>
      <c r="D145" s="11"/>
      <c r="E145" s="27"/>
      <c r="F145" s="12"/>
      <c r="G145" s="13"/>
      <c r="H145" s="13"/>
      <c r="I145" s="13"/>
    </row>
    <row r="146" spans="1:9">
      <c r="A146" s="10"/>
      <c r="B146" s="62"/>
      <c r="C146" s="9"/>
      <c r="D146" s="11"/>
      <c r="E146" s="27"/>
      <c r="F146" s="12"/>
      <c r="G146" s="13"/>
      <c r="H146" s="13"/>
      <c r="I146" s="13"/>
    </row>
    <row r="147" spans="1:9">
      <c r="A147" s="10"/>
      <c r="B147" s="62"/>
      <c r="C147" s="9"/>
      <c r="D147" s="11"/>
      <c r="E147" s="27"/>
      <c r="F147" s="12"/>
      <c r="G147" s="13"/>
      <c r="H147" s="13"/>
      <c r="I147" s="13"/>
    </row>
    <row r="148" spans="1:9">
      <c r="A148" s="10"/>
      <c r="B148" s="62"/>
      <c r="C148" s="9"/>
      <c r="D148" s="11"/>
      <c r="E148" s="27"/>
      <c r="F148" s="12"/>
      <c r="G148" s="13"/>
      <c r="H148" s="13"/>
      <c r="I148" s="13"/>
    </row>
    <row r="149" spans="1:9">
      <c r="A149" s="10"/>
      <c r="B149" s="62"/>
      <c r="C149" s="9"/>
      <c r="D149" s="11"/>
      <c r="E149" s="27"/>
      <c r="F149" s="12"/>
      <c r="G149" s="13"/>
      <c r="H149" s="13"/>
      <c r="I149" s="13"/>
    </row>
    <row r="150" spans="1:9">
      <c r="A150" s="10"/>
      <c r="B150" s="62"/>
      <c r="C150" s="9"/>
      <c r="D150" s="11"/>
      <c r="E150" s="27"/>
      <c r="F150" s="12"/>
      <c r="G150" s="14"/>
      <c r="H150" s="14"/>
      <c r="I150" s="14"/>
    </row>
    <row r="151" spans="1:9">
      <c r="A151" s="10"/>
      <c r="B151" s="62"/>
      <c r="C151" s="9"/>
      <c r="D151" s="11"/>
      <c r="E151" s="27"/>
      <c r="F151" s="12"/>
      <c r="G151" s="13"/>
      <c r="H151" s="13"/>
      <c r="I151" s="13"/>
    </row>
    <row r="152" spans="1:9">
      <c r="A152" s="10"/>
      <c r="B152" s="62"/>
      <c r="C152" s="9"/>
      <c r="D152" s="11"/>
      <c r="E152" s="27"/>
      <c r="F152" s="12"/>
      <c r="G152" s="13"/>
      <c r="H152" s="13"/>
      <c r="I152" s="13"/>
    </row>
    <row r="153" spans="1:9">
      <c r="A153" s="10"/>
      <c r="B153" s="62"/>
      <c r="C153" s="9"/>
      <c r="D153" s="11"/>
      <c r="E153" s="27"/>
      <c r="F153" s="12"/>
      <c r="G153" s="13"/>
      <c r="H153" s="13"/>
      <c r="I153" s="13"/>
    </row>
    <row r="154" spans="1:9">
      <c r="A154" s="10"/>
      <c r="B154" s="62"/>
      <c r="C154" s="9"/>
      <c r="D154" s="11"/>
      <c r="E154" s="27"/>
      <c r="F154" s="12"/>
      <c r="G154" s="13"/>
      <c r="H154" s="13"/>
      <c r="I154" s="13"/>
    </row>
    <row r="155" spans="1:9">
      <c r="A155" s="10"/>
      <c r="B155" s="62"/>
      <c r="C155" s="9"/>
      <c r="D155" s="11"/>
      <c r="E155" s="27"/>
      <c r="F155" s="12"/>
      <c r="G155" s="13"/>
      <c r="H155" s="13"/>
      <c r="I155" s="13"/>
    </row>
    <row r="156" spans="1:9">
      <c r="A156" s="10"/>
      <c r="B156" s="62"/>
      <c r="C156" s="9"/>
      <c r="D156" s="11"/>
      <c r="E156" s="27"/>
      <c r="F156" s="12"/>
      <c r="G156" s="13"/>
      <c r="H156" s="13"/>
      <c r="I156" s="13"/>
    </row>
    <row r="157" spans="1:9">
      <c r="A157" s="10"/>
      <c r="B157" s="62"/>
      <c r="C157" s="9"/>
      <c r="D157" s="11"/>
      <c r="E157" s="27"/>
      <c r="F157" s="12"/>
      <c r="G157" s="13"/>
      <c r="H157" s="13"/>
      <c r="I157" s="13"/>
    </row>
    <row r="158" spans="1:9">
      <c r="A158" s="10"/>
      <c r="B158" s="62"/>
      <c r="C158" s="9"/>
      <c r="D158" s="11"/>
      <c r="E158" s="27"/>
      <c r="F158" s="12"/>
      <c r="G158" s="13"/>
      <c r="H158" s="13"/>
      <c r="I158" s="13"/>
    </row>
    <row r="159" spans="1:9">
      <c r="A159" s="10"/>
      <c r="B159" s="62"/>
      <c r="C159" s="9"/>
      <c r="D159" s="11"/>
      <c r="E159" s="27"/>
      <c r="F159" s="12"/>
      <c r="G159" s="13"/>
      <c r="H159" s="13"/>
      <c r="I159" s="13"/>
    </row>
    <row r="160" spans="1:9">
      <c r="A160" s="10"/>
      <c r="B160" s="62"/>
      <c r="C160" s="9"/>
      <c r="D160" s="11"/>
      <c r="E160" s="27"/>
      <c r="F160" s="12"/>
      <c r="G160" s="13"/>
      <c r="H160" s="13"/>
      <c r="I160" s="13"/>
    </row>
    <row r="161" spans="1:9">
      <c r="A161" s="10"/>
      <c r="B161" s="62"/>
      <c r="C161" s="9"/>
      <c r="D161" s="11"/>
      <c r="E161" s="27"/>
      <c r="F161" s="12"/>
      <c r="G161" s="13"/>
      <c r="H161" s="13"/>
      <c r="I161" s="13"/>
    </row>
    <row r="162" spans="1:9">
      <c r="A162" s="10"/>
      <c r="B162" s="62"/>
      <c r="C162" s="9"/>
      <c r="D162" s="11"/>
      <c r="E162" s="27"/>
      <c r="F162" s="12"/>
      <c r="G162" s="13"/>
      <c r="H162" s="13"/>
      <c r="I162" s="13"/>
    </row>
    <row r="163" spans="1:9">
      <c r="A163" s="10"/>
      <c r="B163" s="62"/>
      <c r="C163" s="9"/>
      <c r="D163" s="11"/>
      <c r="E163" s="27"/>
      <c r="F163" s="12"/>
      <c r="G163" s="13"/>
      <c r="H163" s="13"/>
      <c r="I163" s="13"/>
    </row>
    <row r="164" spans="1:9">
      <c r="A164" s="10"/>
      <c r="B164" s="62"/>
      <c r="C164" s="9"/>
      <c r="D164" s="11"/>
      <c r="E164" s="27"/>
      <c r="F164" s="12"/>
      <c r="G164" s="13"/>
      <c r="H164" s="13"/>
      <c r="I164" s="13"/>
    </row>
    <row r="165" spans="1:9">
      <c r="A165" s="10"/>
      <c r="B165" s="62"/>
      <c r="C165" s="9"/>
      <c r="D165" s="11"/>
      <c r="E165" s="27"/>
      <c r="F165" s="12"/>
      <c r="G165" s="13"/>
      <c r="H165" s="13"/>
      <c r="I165" s="13"/>
    </row>
    <row r="166" spans="1:9">
      <c r="A166" s="10"/>
      <c r="B166" s="62"/>
      <c r="C166" s="9"/>
      <c r="D166" s="11"/>
      <c r="E166" s="27"/>
      <c r="F166" s="12"/>
      <c r="G166" s="13"/>
      <c r="H166" s="13"/>
      <c r="I166" s="13"/>
    </row>
    <row r="167" spans="1:9">
      <c r="A167" s="10"/>
      <c r="B167" s="62"/>
      <c r="C167" s="9"/>
      <c r="D167" s="11"/>
      <c r="E167" s="27"/>
      <c r="F167" s="12"/>
      <c r="G167" s="13"/>
      <c r="H167" s="13"/>
      <c r="I167" s="13"/>
    </row>
    <row r="168" spans="1:9">
      <c r="A168" s="10"/>
      <c r="B168" s="62"/>
      <c r="C168" s="9"/>
      <c r="D168" s="11"/>
      <c r="E168" s="27"/>
      <c r="F168" s="12"/>
      <c r="G168" s="13"/>
      <c r="H168" s="13"/>
      <c r="I168" s="13"/>
    </row>
    <row r="169" spans="1:9">
      <c r="A169" s="10"/>
      <c r="B169" s="62"/>
      <c r="C169" s="9"/>
      <c r="D169" s="11"/>
      <c r="E169" s="27"/>
      <c r="F169" s="12"/>
      <c r="G169" s="13"/>
      <c r="H169" s="13"/>
      <c r="I169" s="13"/>
    </row>
    <row r="170" spans="1:9">
      <c r="A170" s="10"/>
      <c r="B170" s="62"/>
      <c r="C170" s="9"/>
      <c r="D170" s="11"/>
      <c r="E170" s="27"/>
      <c r="F170" s="12"/>
      <c r="G170" s="13"/>
      <c r="H170" s="13"/>
      <c r="I170" s="13"/>
    </row>
    <row r="171" spans="1:9">
      <c r="A171" s="10"/>
      <c r="B171" s="62"/>
      <c r="C171" s="9"/>
      <c r="D171" s="11"/>
      <c r="E171" s="27"/>
      <c r="F171" s="12"/>
      <c r="G171" s="13"/>
      <c r="H171" s="13"/>
      <c r="I171" s="13"/>
    </row>
    <row r="172" spans="1:9">
      <c r="A172" s="10"/>
      <c r="B172" s="62"/>
      <c r="C172" s="9"/>
      <c r="D172" s="11"/>
      <c r="E172" s="27"/>
      <c r="F172" s="12"/>
      <c r="G172" s="13"/>
      <c r="H172" s="13"/>
      <c r="I172" s="13"/>
    </row>
    <row r="173" spans="1:9">
      <c r="A173" s="10"/>
      <c r="B173" s="62"/>
      <c r="C173" s="9"/>
      <c r="D173" s="11"/>
      <c r="E173" s="27"/>
      <c r="F173" s="12"/>
      <c r="G173" s="13"/>
      <c r="H173" s="13"/>
      <c r="I173" s="13"/>
    </row>
    <row r="174" spans="1:9">
      <c r="A174" s="10"/>
      <c r="B174" s="62"/>
      <c r="C174" s="9"/>
      <c r="D174" s="11"/>
      <c r="E174" s="27"/>
      <c r="F174" s="12"/>
      <c r="G174" s="13"/>
      <c r="H174" s="13"/>
      <c r="I174" s="13"/>
    </row>
    <row r="175" spans="1:9">
      <c r="A175" s="10"/>
      <c r="B175" s="62"/>
      <c r="C175" s="9"/>
      <c r="D175" s="11"/>
      <c r="E175" s="27"/>
      <c r="F175" s="12"/>
      <c r="G175" s="13"/>
      <c r="H175" s="13"/>
      <c r="I175" s="13"/>
    </row>
    <row r="176" spans="1:9">
      <c r="A176" s="10"/>
      <c r="B176" s="62"/>
      <c r="C176" s="9"/>
      <c r="D176" s="11"/>
      <c r="E176" s="27"/>
      <c r="F176" s="12"/>
      <c r="G176" s="13"/>
      <c r="H176" s="13"/>
      <c r="I176" s="13"/>
    </row>
    <row r="177" spans="1:9">
      <c r="A177" s="10"/>
      <c r="B177" s="62"/>
      <c r="C177" s="9"/>
      <c r="D177" s="11"/>
      <c r="E177" s="27"/>
      <c r="F177" s="12"/>
      <c r="G177" s="13"/>
      <c r="H177" s="13"/>
      <c r="I177" s="13"/>
    </row>
    <row r="178" spans="1:9">
      <c r="A178" s="10"/>
      <c r="B178" s="62"/>
      <c r="C178" s="9"/>
      <c r="D178" s="11"/>
      <c r="E178" s="27"/>
      <c r="F178" s="12"/>
      <c r="G178" s="13"/>
      <c r="H178" s="13"/>
      <c r="I178" s="13"/>
    </row>
    <row r="179" spans="1:9">
      <c r="A179" s="10"/>
      <c r="B179" s="62"/>
      <c r="C179" s="9"/>
      <c r="D179" s="11"/>
      <c r="E179" s="27"/>
      <c r="F179" s="15"/>
      <c r="G179" s="13"/>
      <c r="H179" s="13"/>
      <c r="I179" s="13"/>
    </row>
    <row r="180" spans="1:9">
      <c r="A180" s="10"/>
      <c r="B180" s="62"/>
      <c r="C180" s="9"/>
      <c r="D180" s="11"/>
      <c r="E180" s="27"/>
      <c r="F180" s="15"/>
      <c r="G180" s="13"/>
      <c r="H180" s="13"/>
      <c r="I180" s="13"/>
    </row>
    <row r="181" spans="1:9">
      <c r="A181" s="10"/>
      <c r="B181" s="62"/>
      <c r="C181" s="9"/>
      <c r="D181" s="11"/>
      <c r="E181" s="27"/>
      <c r="F181" s="12"/>
      <c r="G181" s="13"/>
      <c r="H181" s="13"/>
      <c r="I181" s="13"/>
    </row>
    <row r="182" spans="1:9">
      <c r="B182" s="63"/>
      <c r="D182" s="29"/>
      <c r="E182" s="30"/>
      <c r="F182" s="16"/>
      <c r="G182" s="17"/>
      <c r="H182" s="17"/>
      <c r="I182" s="17"/>
    </row>
  </sheetData>
  <mergeCells count="8">
    <mergeCell ref="L2:M2"/>
    <mergeCell ref="N2:O2"/>
    <mergeCell ref="P2:Q2"/>
    <mergeCell ref="R2:S2"/>
    <mergeCell ref="A1:G1"/>
    <mergeCell ref="E2:F2"/>
    <mergeCell ref="G2:H2"/>
    <mergeCell ref="J2:K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BCEFC-3DAF-47F2-9DAA-0D4C8881633B}">
  <dimension ref="B1:B54"/>
  <sheetViews>
    <sheetView workbookViewId="0">
      <selection activeCell="B1" sqref="B1:B54"/>
    </sheetView>
  </sheetViews>
  <sheetFormatPr defaultColWidth="11.42578125" defaultRowHeight="15"/>
  <cols>
    <col min="2" max="2" width="22.7109375" customWidth="1"/>
  </cols>
  <sheetData>
    <row r="1" spans="2:2">
      <c r="B1" s="25">
        <v>595000</v>
      </c>
    </row>
    <row r="2" spans="2:2">
      <c r="B2" s="25">
        <v>595000</v>
      </c>
    </row>
    <row r="3" spans="2:2">
      <c r="B3" s="25">
        <v>595000</v>
      </c>
    </row>
    <row r="4" spans="2:2">
      <c r="B4" s="25">
        <v>595000</v>
      </c>
    </row>
    <row r="5" spans="2:2">
      <c r="B5" s="25">
        <v>595000</v>
      </c>
    </row>
    <row r="6" spans="2:2">
      <c r="B6" s="25">
        <v>595000</v>
      </c>
    </row>
    <row r="7" spans="2:2">
      <c r="B7" s="25">
        <v>595000</v>
      </c>
    </row>
    <row r="8" spans="2:2">
      <c r="B8" s="25">
        <v>595000</v>
      </c>
    </row>
    <row r="9" spans="2:2">
      <c r="B9" s="25">
        <v>595000</v>
      </c>
    </row>
    <row r="10" spans="2:2">
      <c r="B10" s="25">
        <v>595000</v>
      </c>
    </row>
    <row r="11" spans="2:2">
      <c r="B11" s="25">
        <v>595000</v>
      </c>
    </row>
    <row r="12" spans="2:2">
      <c r="B12" s="25">
        <v>595000</v>
      </c>
    </row>
    <row r="13" spans="2:2">
      <c r="B13" s="25">
        <v>595000</v>
      </c>
    </row>
    <row r="14" spans="2:2">
      <c r="B14" s="25">
        <v>595000</v>
      </c>
    </row>
    <row r="15" spans="2:2">
      <c r="B15" s="25">
        <v>595000</v>
      </c>
    </row>
    <row r="16" spans="2:2">
      <c r="B16" s="25">
        <v>595000</v>
      </c>
    </row>
    <row r="17" spans="2:2">
      <c r="B17" s="25">
        <v>595000</v>
      </c>
    </row>
    <row r="18" spans="2:2">
      <c r="B18" s="25">
        <v>595000</v>
      </c>
    </row>
    <row r="19" spans="2:2">
      <c r="B19" s="25">
        <v>595000</v>
      </c>
    </row>
    <row r="20" spans="2:2">
      <c r="B20" s="25">
        <v>595000</v>
      </c>
    </row>
    <row r="21" spans="2:2">
      <c r="B21" s="25">
        <v>595000</v>
      </c>
    </row>
    <row r="22" spans="2:2">
      <c r="B22" s="25">
        <v>595000</v>
      </c>
    </row>
    <row r="23" spans="2:2">
      <c r="B23" s="25">
        <v>595000</v>
      </c>
    </row>
    <row r="24" spans="2:2">
      <c r="B24" s="25">
        <v>595000</v>
      </c>
    </row>
    <row r="25" spans="2:2">
      <c r="B25" s="25">
        <v>595000</v>
      </c>
    </row>
    <row r="26" spans="2:2">
      <c r="B26" s="25">
        <v>595000</v>
      </c>
    </row>
    <row r="27" spans="2:2">
      <c r="B27" s="25">
        <v>595000</v>
      </c>
    </row>
    <row r="28" spans="2:2">
      <c r="B28" s="25">
        <v>595000</v>
      </c>
    </row>
    <row r="29" spans="2:2">
      <c r="B29" s="25">
        <v>595000</v>
      </c>
    </row>
    <row r="30" spans="2:2">
      <c r="B30" s="25">
        <v>595000</v>
      </c>
    </row>
    <row r="31" spans="2:2">
      <c r="B31" s="25">
        <v>595000</v>
      </c>
    </row>
    <row r="32" spans="2:2">
      <c r="B32" s="25">
        <v>595000</v>
      </c>
    </row>
    <row r="33" spans="2:2">
      <c r="B33" s="25">
        <v>595000</v>
      </c>
    </row>
    <row r="34" spans="2:2">
      <c r="B34" s="25">
        <v>595000</v>
      </c>
    </row>
    <row r="35" spans="2:2">
      <c r="B35" s="25">
        <v>595000</v>
      </c>
    </row>
    <row r="36" spans="2:2">
      <c r="B36" s="25">
        <v>595000</v>
      </c>
    </row>
    <row r="37" spans="2:2">
      <c r="B37" s="25">
        <v>595000</v>
      </c>
    </row>
    <row r="38" spans="2:2">
      <c r="B38" s="25">
        <v>595000</v>
      </c>
    </row>
    <row r="39" spans="2:2">
      <c r="B39" s="25">
        <v>595000</v>
      </c>
    </row>
    <row r="40" spans="2:2">
      <c r="B40" s="25">
        <v>595000</v>
      </c>
    </row>
    <row r="41" spans="2:2">
      <c r="B41" s="25">
        <v>595000</v>
      </c>
    </row>
    <row r="42" spans="2:2">
      <c r="B42" s="25">
        <v>595000</v>
      </c>
    </row>
    <row r="43" spans="2:2">
      <c r="B43" s="25">
        <v>595000</v>
      </c>
    </row>
    <row r="44" spans="2:2">
      <c r="B44" s="25">
        <v>595000</v>
      </c>
    </row>
    <row r="45" spans="2:2">
      <c r="B45" s="25">
        <v>595000</v>
      </c>
    </row>
    <row r="46" spans="2:2">
      <c r="B46" s="25">
        <v>595000</v>
      </c>
    </row>
    <row r="47" spans="2:2">
      <c r="B47" s="25">
        <v>595000</v>
      </c>
    </row>
    <row r="48" spans="2:2">
      <c r="B48" s="25">
        <v>595000</v>
      </c>
    </row>
    <row r="49" spans="2:2">
      <c r="B49" s="25">
        <v>595000</v>
      </c>
    </row>
    <row r="50" spans="2:2">
      <c r="B50" s="25">
        <v>595000</v>
      </c>
    </row>
    <row r="51" spans="2:2">
      <c r="B51" s="25">
        <v>595000</v>
      </c>
    </row>
    <row r="52" spans="2:2">
      <c r="B52" s="25">
        <v>595000</v>
      </c>
    </row>
    <row r="53" spans="2:2">
      <c r="B53" s="25">
        <v>595000</v>
      </c>
    </row>
    <row r="54" spans="2:2">
      <c r="B54" s="25">
        <v>595000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Brenda Silvana Díaz Morales</dc:creator>
  <cp:keywords/>
  <dc:description/>
  <cp:lastModifiedBy/>
  <cp:revision/>
  <dcterms:created xsi:type="dcterms:W3CDTF">2023-09-12T13:12:16Z</dcterms:created>
  <dcterms:modified xsi:type="dcterms:W3CDTF">2025-09-27T17:14:29Z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2025-04-02T20:42:09Z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62edb256-bdd2-42c7-8132-cbfb12159bef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